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Модерн.лестн.маршей\1.1. Приложения к заявке\1.1.3 Техническое задание\"/>
    </mc:Choice>
  </mc:AlternateContent>
  <bookViews>
    <workbookView xWindow="0" yWindow="0" windowWidth="16500" windowHeight="10875"/>
  </bookViews>
  <sheets>
    <sheet name="ЛСР №1 Лестница СПК-АТиР" sheetId="1" r:id="rId1"/>
    <sheet name="расчет арматуры" sheetId="3" r:id="rId2"/>
    <sheet name="ЛСР №2 Навес лестницы" sheetId="2" r:id="rId3"/>
  </sheets>
  <definedNames>
    <definedName name="_xlnm.Print_Titles" localSheetId="0">'ЛСР №1 Лестница СПК-АТиР'!$11:$11</definedName>
    <definedName name="_xlnm.Print_Titles" localSheetId="2">'ЛСР №2 Навес лестницы'!$11:$11</definedName>
    <definedName name="_xlnm.Print_Area" localSheetId="0">'ЛСР №1 Лестница СПК-АТиР'!$A$1:$E$70</definedName>
    <definedName name="_xlnm.Print_Area" localSheetId="2">'ЛСР №2 Навес лестницы'!$A$1:$E$31</definedName>
  </definedNames>
  <calcPr calcId="162913"/>
</workbook>
</file>

<file path=xl/calcChain.xml><?xml version="1.0" encoding="utf-8"?>
<calcChain xmlns="http://schemas.openxmlformats.org/spreadsheetml/2006/main">
  <c r="F38" i="3" l="1"/>
  <c r="F39" i="3" s="1"/>
  <c r="I37" i="3"/>
  <c r="I39" i="3" s="1"/>
  <c r="F37" i="3"/>
  <c r="I36" i="3"/>
  <c r="F34" i="3"/>
  <c r="F35" i="3" s="1"/>
  <c r="I33" i="3"/>
  <c r="I35" i="3" s="1"/>
  <c r="F33" i="3"/>
  <c r="I32" i="3"/>
  <c r="F30" i="3"/>
  <c r="F31" i="3" s="1"/>
  <c r="I29" i="3"/>
  <c r="I31" i="3" s="1"/>
  <c r="F29" i="3"/>
  <c r="I28" i="3"/>
  <c r="F26" i="3"/>
  <c r="F27" i="3" s="1"/>
  <c r="I25" i="3"/>
  <c r="I27" i="3" s="1"/>
  <c r="F25" i="3"/>
  <c r="I24" i="3"/>
  <c r="F20" i="3"/>
  <c r="F21" i="3" s="1"/>
  <c r="I19" i="3"/>
  <c r="F19" i="3"/>
  <c r="F17" i="3"/>
  <c r="I16" i="3"/>
  <c r="F16" i="3"/>
  <c r="F18" i="3" s="1"/>
  <c r="F14" i="3"/>
  <c r="I13" i="3"/>
  <c r="F13" i="3"/>
  <c r="F15" i="3" s="1"/>
  <c r="F11" i="3"/>
  <c r="F12" i="3" s="1"/>
  <c r="I10" i="3"/>
  <c r="F10" i="3"/>
  <c r="F8" i="3"/>
  <c r="I7" i="3"/>
  <c r="F7" i="3"/>
  <c r="F9" i="3" s="1"/>
  <c r="F5" i="3"/>
  <c r="I4" i="3"/>
  <c r="F4" i="3"/>
  <c r="I3" i="3"/>
  <c r="I22" i="3" s="1"/>
  <c r="I43" i="3" s="1"/>
  <c r="F3" i="3"/>
  <c r="F6" i="3" s="1"/>
  <c r="F22" i="3" s="1"/>
  <c r="F43" i="3" s="1"/>
  <c r="D43" i="1" l="1"/>
  <c r="D24" i="2" l="1"/>
  <c r="A53" i="1"/>
  <c r="A52" i="1"/>
  <c r="D41" i="1" l="1"/>
  <c r="D40" i="1"/>
  <c r="D39" i="1"/>
  <c r="D35" i="1"/>
  <c r="D36" i="1" s="1"/>
  <c r="D33" i="1"/>
  <c r="D34" i="1" s="1"/>
  <c r="D27" i="1"/>
  <c r="D26" i="1"/>
  <c r="A14" i="1"/>
  <c r="A15" i="1" s="1"/>
  <c r="A16" i="1" s="1"/>
  <c r="A17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D14" i="1"/>
  <c r="A30" i="1" l="1"/>
  <c r="A31" i="1" s="1"/>
  <c r="A32" i="1" s="1"/>
  <c r="D63" i="1"/>
  <c r="D61" i="1"/>
  <c r="A37" i="1" l="1"/>
  <c r="A38" i="1" s="1"/>
  <c r="A39" i="1" s="1"/>
  <c r="A40" i="1" s="1"/>
  <c r="A41" i="1" s="1"/>
  <c r="A33" i="1"/>
  <c r="A34" i="1" s="1"/>
  <c r="A35" i="1" s="1"/>
  <c r="A36" i="1" s="1"/>
  <c r="A42" i="1"/>
  <c r="D44" i="1"/>
  <c r="D19" i="1"/>
  <c r="A43" i="1" l="1"/>
  <c r="A44" i="1" s="1"/>
  <c r="A45" i="1" s="1"/>
  <c r="A46" i="1" s="1"/>
  <c r="A47" i="1" s="1"/>
  <c r="A48" i="1" s="1"/>
  <c r="D48" i="1"/>
  <c r="D47" i="1"/>
  <c r="D46" i="1"/>
  <c r="D45" i="1"/>
  <c r="D42" i="1"/>
  <c r="D37" i="1"/>
  <c r="D25" i="1"/>
  <c r="D23" i="1"/>
  <c r="D20" i="1" l="1"/>
  <c r="D14" i="2" l="1"/>
  <c r="D13" i="2"/>
  <c r="A13" i="2"/>
  <c r="A14" i="2" s="1"/>
  <c r="A15" i="2" s="1"/>
  <c r="A16" i="2" s="1"/>
  <c r="A17" i="2" s="1"/>
  <c r="A18" i="2" s="1"/>
  <c r="A20" i="2" s="1"/>
  <c r="A21" i="2" s="1"/>
  <c r="A22" i="2" s="1"/>
  <c r="A23" i="2" s="1"/>
  <c r="A24" i="2" s="1"/>
  <c r="A25" i="2" s="1"/>
  <c r="A50" i="1" l="1"/>
  <c r="A51" i="1" s="1"/>
  <c r="A54" i="1" s="1"/>
  <c r="A55" i="1" s="1"/>
  <c r="A57" i="1" s="1"/>
  <c r="A58" i="1" s="1"/>
  <c r="A59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<sst xmlns="http://schemas.openxmlformats.org/spreadsheetml/2006/main" count="322" uniqueCount="118">
  <si>
    <t>№ п/п</t>
  </si>
  <si>
    <t>Наименование работ</t>
  </si>
  <si>
    <t>Ед.
изм.</t>
  </si>
  <si>
    <t>Кол-во</t>
  </si>
  <si>
    <t>Раздел 1. Лестницы и площадки обслуживания для пьезометров - 8 шт. (пьезометры №25733, №25734, №25735, №25708, №25736, №17708, №17855, №17851, №17873) шифр 2020-07У-КМ, листы 2, 40-58</t>
  </si>
  <si>
    <t xml:space="preserve">1 </t>
  </si>
  <si>
    <t>м3</t>
  </si>
  <si>
    <t xml:space="preserve"> </t>
  </si>
  <si>
    <t>т</t>
  </si>
  <si>
    <t>Раздел 2. Антикоррозийная защита</t>
  </si>
  <si>
    <t>Окраска в сигнальный цвет ГОСТ Р 12.4.026-2015 (2020-07У-КМ лист 2 ОУ п.11)</t>
  </si>
  <si>
    <t/>
  </si>
  <si>
    <t>[должность, подпись (инициалы, фамилия)]</t>
  </si>
  <si>
    <t xml:space="preserve">Утверждаю: </t>
  </si>
  <si>
    <t>Главный инженер  Усть-Илимской ГЭС</t>
  </si>
  <si>
    <t>___________С.В. Крапицкий</t>
  </si>
  <si>
    <t>"____ " _____________2026г.</t>
  </si>
  <si>
    <t>Ведомость объёмов работ №02-01-01</t>
  </si>
  <si>
    <t>Примечание</t>
  </si>
  <si>
    <t>поставка подрядчика</t>
  </si>
  <si>
    <t>на выполнение строительно-монтажных работ</t>
  </si>
  <si>
    <t>Зам.начальника ЦТО Усть-Илимской ГЭС</t>
  </si>
  <si>
    <t>А.А. Тельнов</t>
  </si>
  <si>
    <t>Ведущий инженер по надзору за строительством ОКС Усть-Илимской ГЭС</t>
  </si>
  <si>
    <t>Е.А. Сухоцкий</t>
  </si>
  <si>
    <t>с учетом  1% на массу сварных швов и 3% к итогу на уточнение массы при разработке чертежей КМД</t>
  </si>
  <si>
    <t xml:space="preserve">Установка закладных деталей весом: до 4 кг
</t>
  </si>
  <si>
    <t xml:space="preserve">Монтаж лестниц прямолинейных и криволинейных, пожарных с ограждением_Монтаж лестниц с ограждением
</t>
  </si>
  <si>
    <t xml:space="preserve">Окраска металлических огрунтованных поверхностей за 1 раз эмалью ПФ-115 (желтый, черный цвет)
</t>
  </si>
  <si>
    <t xml:space="preserve">Окраска металлических огрунтованных поверхностей за 2 раза эмалью ПФ-11
</t>
  </si>
  <si>
    <t xml:space="preserve">по объекту "Благоустройство гидроузла соединенные между собой площадки с бетонным и асфальтовым покрытием. Инв. № 00020002. Модернизация лестничных маршей" </t>
  </si>
  <si>
    <t>кг</t>
  </si>
  <si>
    <t>Строительный мусор</t>
  </si>
  <si>
    <t>Металлолом</t>
  </si>
  <si>
    <t>Ведомость объёмов работ №02-01-02</t>
  </si>
  <si>
    <t>м2</t>
  </si>
  <si>
    <t>Саморезы по металлу с шестигранной шляпкой 8 мм с термошайбой размером 32х4,8 мм</t>
  </si>
  <si>
    <t>шт</t>
  </si>
  <si>
    <t xml:space="preserve">Монтаж металлического каркаса навеса
</t>
  </si>
  <si>
    <t>Облицовка металлического каркаса листами из монолитного поликорбаната толщиной 8 мм</t>
  </si>
  <si>
    <t>Монолитный поликорбонат цветной, толщина 8 мм</t>
  </si>
  <si>
    <t xml:space="preserve">Огрунтовка металлических поверхностей за 1 раз грунтовкой ГФ-021
</t>
  </si>
  <si>
    <t xml:space="preserve">Эмаль ПФ-115
</t>
  </si>
  <si>
    <t xml:space="preserve">Уайт-спирит
</t>
  </si>
  <si>
    <t>Раздел 1. Навес над лестницей возле вентиляционной башни шифр 2020-07У-КМ (листы 2, 17-20), 2020-07У-КМ.СМ7</t>
  </si>
  <si>
    <t>Погрузка, перевозка строительного мусора самосвалом на расстояние 20 км</t>
  </si>
  <si>
    <t>Демонтаж металлических лестниц с ограждением</t>
  </si>
  <si>
    <t>Демонтаж металлических площадок с ограждением</t>
  </si>
  <si>
    <t>Монтаж лестницы перехода СПК - АТиР шифр 2020-07У-АС, листы 10, 12</t>
  </si>
  <si>
    <t>Демонтаж лестницы перехода СПК - АТиР (Рабочая документация шифр 220-07У-АС лист.12, 10)</t>
  </si>
  <si>
    <t>Демонтаж монолитного железобетона класс В20 (М250)</t>
  </si>
  <si>
    <t>Демонтаж металлических ограждений на ж/б лестнице</t>
  </si>
  <si>
    <t>м/кг</t>
  </si>
  <si>
    <t>88,8/1758,24</t>
  </si>
  <si>
    <t xml:space="preserve">Планировка площадки ручным способом, группа грунтов 3
</t>
  </si>
  <si>
    <t xml:space="preserve">Песок диабазовый из отсевов дробления ГОСТ 31424-2010
</t>
  </si>
  <si>
    <t>Установка металлических столбов высотой до 4 м: с погружением в бетонное основание</t>
  </si>
  <si>
    <t>Металлоконструкция стойки металлической СТм из трубы 100х100х8 и полосы 140х140 толщ. 10мм</t>
  </si>
  <si>
    <t>Бетон В20, М250, F200, W6</t>
  </si>
  <si>
    <t>Сталь арматурная горячекатаная периодического профиля, класс A-III, диаметр 8 мм</t>
  </si>
  <si>
    <t xml:space="preserve">Армирование площадок лестниц
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</si>
  <si>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
</t>
  </si>
  <si>
    <t>Устройство металлических ограждений ж/б лестниц и площадок</t>
  </si>
  <si>
    <t>м</t>
  </si>
  <si>
    <t xml:space="preserve">Монтаж площадок с настилом и ограждением из листовой, рифленой, просечной и круглой стали
</t>
  </si>
  <si>
    <t xml:space="preserve">Окраска в сигнальный цвет ГОСТ Р 12.4.026-2015 </t>
  </si>
  <si>
    <t>Эмаль ПФ-115</t>
  </si>
  <si>
    <t>Уайт-спирит</t>
  </si>
  <si>
    <t>Эмаль ПФ-115 (желтый, черный цвет)</t>
  </si>
  <si>
    <t>Мастика двухкомпонентная битумно-полимерная с содержанием хлорсульфированного полиэтилена для устройства и гидроизоляции кровельных покрытий, расход 0,8 кг/м2 при толщине слоя 0,20 мм</t>
  </si>
  <si>
    <t>Мастика герметизирующая отверждающаяся однокомпонентная строительная</t>
  </si>
  <si>
    <t xml:space="preserve">Выравнивание основания песком
</t>
  </si>
  <si>
    <t xml:space="preserve">Гидроизоляция боковая обмазочная полимерной мастикой </t>
  </si>
  <si>
    <t>Огрунтовка боковых поверхностей монолитных конструкций поверхности полимерной мастикой (на высоту 150 мм)</t>
  </si>
  <si>
    <t>Гидроизоляция боковых поверхностей монолитных конструкций (Рабочая документация шифр 220-07У-АС лист 10)</t>
  </si>
  <si>
    <t>Антикоррозийная защита (Рабочая документация шифр 220-07У-АС лист 11)</t>
  </si>
  <si>
    <t>Металлоконструкции вспомогательного назначения с преобладанием толстолистовой стали или профильного проката (Труба квадратная 40х4 С245, труба квадратная 50х5 С245, труба квадратная 100х8 С245, уголок 35х4 С245, уголок 63х5 С245, уголок 75х6 С245, лист 8 С245, лист 10 С245)</t>
  </si>
  <si>
    <t xml:space="preserve">Металлоконструкции с преобладанием толстолистовой стали или профильного проката_ Площадки с ограждением (швеллер №16, уголок 50х5, уголок 25х3, полоса 4х140, лист стальной просечно-вытяжной ПВ506)
</t>
  </si>
  <si>
    <t xml:space="preserve">Металлоконструкции с преобладанием толстолистовой стали или профильного проката_ Лестницы с ограждением (швеллер №16, швеллер №24, уголок 50х5, уголок 25х3, полоса 4х140, лист стальной просечно-вытяжной ПВ506)
</t>
  </si>
  <si>
    <t>Металлоконструкции с преобладанием толстолистовой стали или профильного проката (уголок 50х5, уголок 25х3, полоса 4х140)</t>
  </si>
  <si>
    <t xml:space="preserve">Установка закладных деталей весом: свыше 4 кг до 20 кг
</t>
  </si>
  <si>
    <t>Бетон (БСТ с пластификатором/с противоморозными добавками) В20, М250, F200, W6</t>
  </si>
  <si>
    <t xml:space="preserve">Бетон (БСТ с пластификатором/с противоморозными добавками) В25, М250, F200, W6 
</t>
  </si>
  <si>
    <t>Бетонирование площадок ПМ1-ПМ6 с установкой металлического каркаса</t>
  </si>
  <si>
    <t>Сталь арматурная горячекатаная периодического профиля, класс A-III, диаметр 10 мм</t>
  </si>
  <si>
    <t>Изготовление деревянных щитов опалубки</t>
  </si>
  <si>
    <t>Бруски обрезные хвойных пород (ель, сосна), сухие, длина 2-6,5 м, ширина 20-90 мм, толщина 20-90 мм, сорт III</t>
  </si>
  <si>
    <t>Доска обрезная хвойных пород, естественной влажности, длина 2-6,5 м, ширина 100-250 мм, толщина 25 мм, сорт III</t>
  </si>
  <si>
    <t>Устройство железобетонных лестниц Лм1-Лм4</t>
  </si>
  <si>
    <t>Профиль поликарбонатный торцевой соединительный неразъемный для сотового поликарбоната толщиной 8 мм</t>
  </si>
  <si>
    <t>Грунтовка ГФ-017</t>
  </si>
  <si>
    <t>Сольвент</t>
  </si>
  <si>
    <t>д.8</t>
  </si>
  <si>
    <t>д.10</t>
  </si>
  <si>
    <t>кол</t>
  </si>
  <si>
    <t>вес, кг</t>
  </si>
  <si>
    <t>итого</t>
  </si>
  <si>
    <t>Пм1</t>
  </si>
  <si>
    <t>КР4</t>
  </si>
  <si>
    <t>КР5</t>
  </si>
  <si>
    <t>детали</t>
  </si>
  <si>
    <t>Пм2</t>
  </si>
  <si>
    <t>Пм3</t>
  </si>
  <si>
    <t>Пм4</t>
  </si>
  <si>
    <t>Пм5</t>
  </si>
  <si>
    <t>Пм6</t>
  </si>
  <si>
    <t>Лм1</t>
  </si>
  <si>
    <t>С2</t>
  </si>
  <si>
    <t>КР6</t>
  </si>
  <si>
    <t>Лм2</t>
  </si>
  <si>
    <t>Лм3</t>
  </si>
  <si>
    <t>Лм4</t>
  </si>
  <si>
    <t xml:space="preserve">Грунтовка ГФ-017
</t>
  </si>
  <si>
    <t>м2/шт</t>
  </si>
  <si>
    <t>329,6/53</t>
  </si>
  <si>
    <t>поставка заказчика</t>
  </si>
  <si>
    <t>Основание:  Проект шифр 2020-07У-КМ (листы 2, 17-20), Приказ на утверждение №299 от 04.06.2026, Техническое решение №10-2026 от 27.03.2026г.</t>
  </si>
  <si>
    <t>Основание:  Проект шифр 2020-07У-АС (листы 10-12), Приказ на утверждение №299 от 04.06.2026, Техническое решение №10-2026 от 27.03.2026г.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</si>
</sst>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#,##0.0"/>
    <numFmt numFmtId="169" formatCode="0.0000000"/>
  </numFmts>
  <fonts count="1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top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2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right" vertical="top"/>
    </xf>
    <xf numFmtId="49" fontId="4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vertical="top" wrapText="1"/>
    </xf>
    <xf numFmtId="0" fontId="4" fillId="2" borderId="0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/>
    <xf numFmtId="49" fontId="4" fillId="2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2" fontId="4" fillId="2" borderId="1" xfId="0" applyNumberFormat="1" applyFont="1" applyFill="1" applyBorder="1" applyAlignment="1" applyProtection="1">
      <alignment horizontal="center" vertical="top" wrapText="1"/>
    </xf>
    <xf numFmtId="0" fontId="9" fillId="2" borderId="0" xfId="0" applyFont="1" applyFill="1" applyAlignment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center" vertical="top" wrapText="1"/>
    </xf>
    <xf numFmtId="167" fontId="4" fillId="2" borderId="1" xfId="0" applyNumberFormat="1" applyFont="1" applyFill="1" applyBorder="1" applyAlignment="1" applyProtection="1">
      <alignment horizontal="center" vertical="top" wrapText="1"/>
    </xf>
    <xf numFmtId="1" fontId="4" fillId="2" borderId="1" xfId="0" applyNumberFormat="1" applyFont="1" applyFill="1" applyBorder="1" applyAlignment="1" applyProtection="1">
      <alignment horizontal="center" vertical="top" wrapText="1"/>
    </xf>
    <xf numFmtId="166" fontId="4" fillId="2" borderId="1" xfId="0" applyNumberFormat="1" applyFont="1" applyFill="1" applyBorder="1" applyAlignment="1" applyProtection="1">
      <alignment horizontal="center" vertical="top" wrapText="1"/>
    </xf>
    <xf numFmtId="169" fontId="4" fillId="2" borderId="1" xfId="0" applyNumberFormat="1" applyFont="1" applyFill="1" applyBorder="1" applyAlignment="1" applyProtection="1">
      <alignment horizontal="center" vertical="top" wrapText="1"/>
    </xf>
    <xf numFmtId="165" fontId="4" fillId="2" borderId="1" xfId="0" applyNumberFormat="1" applyFont="1" applyFill="1" applyBorder="1" applyAlignment="1" applyProtection="1">
      <alignment horizontal="center" vertical="top" wrapText="1"/>
    </xf>
    <xf numFmtId="168" fontId="4" fillId="2" borderId="1" xfId="0" applyNumberFormat="1" applyFont="1" applyFill="1" applyBorder="1" applyAlignment="1" applyProtection="1">
      <alignment horizontal="center" vertical="top" wrapText="1"/>
    </xf>
    <xf numFmtId="4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center" vertical="top"/>
    </xf>
    <xf numFmtId="49" fontId="3" fillId="2" borderId="0" xfId="0" applyNumberFormat="1" applyFont="1" applyFill="1" applyBorder="1" applyAlignment="1" applyProtection="1"/>
    <xf numFmtId="0" fontId="10" fillId="2" borderId="0" xfId="0" applyFont="1" applyFill="1"/>
    <xf numFmtId="0" fontId="3" fillId="2" borderId="0" xfId="0" applyNumberFormat="1" applyFont="1" applyFill="1" applyBorder="1" applyAlignment="1" applyProtection="1">
      <alignment wrapText="1"/>
    </xf>
    <xf numFmtId="0" fontId="3" fillId="2" borderId="0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 wrapText="1"/>
    </xf>
    <xf numFmtId="0" fontId="8" fillId="2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Font="1"/>
    <xf numFmtId="49" fontId="4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3" fontId="4" fillId="2" borderId="1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10" fillId="0" borderId="0" xfId="0" applyFont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11" fillId="2" borderId="4" xfId="0" applyNumberFormat="1" applyFont="1" applyFill="1" applyBorder="1" applyAlignment="1" applyProtection="1">
      <alignment horizontal="center" vertical="top"/>
    </xf>
    <xf numFmtId="0" fontId="3" fillId="2" borderId="3" xfId="0" applyNumberFormat="1" applyFont="1" applyFill="1" applyBorder="1" applyAlignment="1" applyProtection="1">
      <alignment vertical="top" wrapText="1"/>
    </xf>
    <xf numFmtId="0" fontId="3" fillId="2" borderId="3" xfId="0" applyNumberFormat="1" applyFont="1" applyFill="1" applyBorder="1" applyAlignment="1" applyProtection="1">
      <alignment horizontal="right" vertical="top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0" xfId="0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4"/>
  <sheetViews>
    <sheetView tabSelected="1" view="pageBreakPreview" zoomScaleNormal="100" zoomScaleSheetLayoutView="100" workbookViewId="0">
      <selection activeCell="B14" sqref="B14"/>
    </sheetView>
  </sheetViews>
  <sheetFormatPr defaultColWidth="9.140625" defaultRowHeight="11.25" customHeight="1" x14ac:dyDescent="0.2"/>
  <cols>
    <col min="1" max="1" width="7.85546875" style="23" customWidth="1"/>
    <col min="2" max="2" width="53.5703125" style="24" customWidth="1"/>
    <col min="3" max="3" width="10.7109375" style="24" customWidth="1"/>
    <col min="4" max="4" width="12.28515625" style="24" customWidth="1"/>
    <col min="5" max="5" width="25.28515625" style="24" customWidth="1"/>
    <col min="6" max="6" width="9.140625" style="24"/>
    <col min="7" max="7" width="4.7109375" style="24" hidden="1" customWidth="1"/>
    <col min="8" max="13" width="9.140625" style="24"/>
    <col min="14" max="15" width="135.28515625" style="5" hidden="1" customWidth="1"/>
    <col min="16" max="17" width="55.140625" style="25" hidden="1" customWidth="1"/>
    <col min="18" max="21" width="69" style="26" hidden="1" customWidth="1"/>
    <col min="22" max="23" width="55.140625" style="25" hidden="1" customWidth="1"/>
    <col min="24" max="27" width="69" style="26" hidden="1" customWidth="1"/>
    <col min="28" max="16384" width="9.140625" style="24"/>
  </cols>
  <sheetData>
    <row r="1" spans="1:14" ht="15.75" customHeight="1" x14ac:dyDescent="0.2">
      <c r="E1" s="19" t="s">
        <v>13</v>
      </c>
    </row>
    <row r="2" spans="1:14" ht="15.75" customHeight="1" x14ac:dyDescent="0.2">
      <c r="E2" s="20" t="s">
        <v>14</v>
      </c>
    </row>
    <row r="3" spans="1:14" ht="15.75" customHeight="1" x14ac:dyDescent="0.2">
      <c r="E3" s="21" t="s">
        <v>15</v>
      </c>
    </row>
    <row r="4" spans="1:14" ht="15.75" customHeight="1" x14ac:dyDescent="0.2">
      <c r="E4" s="22" t="s">
        <v>16</v>
      </c>
    </row>
    <row r="5" spans="1:14" s="27" customFormat="1" ht="12.75" x14ac:dyDescent="0.2">
      <c r="A5" s="89" t="s">
        <v>17</v>
      </c>
      <c r="B5" s="89"/>
      <c r="C5" s="89"/>
      <c r="D5" s="89"/>
      <c r="E5" s="89"/>
    </row>
    <row r="6" spans="1:14" s="27" customFormat="1" ht="12.75" x14ac:dyDescent="0.2">
      <c r="A6" s="92" t="s">
        <v>20</v>
      </c>
      <c r="B6" s="92"/>
      <c r="C6" s="92"/>
      <c r="D6" s="92"/>
      <c r="E6" s="92"/>
    </row>
    <row r="7" spans="1:14" s="27" customFormat="1" ht="33.75" customHeight="1" x14ac:dyDescent="0.2">
      <c r="A7" s="91" t="s">
        <v>30</v>
      </c>
      <c r="B7" s="91"/>
      <c r="C7" s="91"/>
      <c r="D7" s="91"/>
      <c r="E7" s="91"/>
    </row>
    <row r="8" spans="1:14" s="27" customFormat="1" ht="30.75" customHeight="1" x14ac:dyDescent="0.2">
      <c r="A8" s="90" t="s">
        <v>117</v>
      </c>
      <c r="B8" s="90"/>
      <c r="C8" s="90"/>
      <c r="D8" s="90"/>
      <c r="E8" s="90"/>
    </row>
    <row r="9" spans="1:14" s="27" customFormat="1" ht="12.75" x14ac:dyDescent="0.2">
      <c r="A9" s="28"/>
    </row>
    <row r="10" spans="1:14" s="27" customFormat="1" ht="36" customHeight="1" x14ac:dyDescent="0.2">
      <c r="A10" s="29" t="s">
        <v>0</v>
      </c>
      <c r="B10" s="30" t="s">
        <v>1</v>
      </c>
      <c r="C10" s="30" t="s">
        <v>2</v>
      </c>
      <c r="D10" s="30" t="s">
        <v>3</v>
      </c>
      <c r="E10" s="30" t="s">
        <v>18</v>
      </c>
    </row>
    <row r="11" spans="1:14" s="27" customFormat="1" ht="12.75" x14ac:dyDescent="0.2">
      <c r="A11" s="31">
        <v>1</v>
      </c>
      <c r="B11" s="32">
        <v>2</v>
      </c>
      <c r="C11" s="32">
        <v>3</v>
      </c>
      <c r="D11" s="32">
        <v>4</v>
      </c>
      <c r="E11" s="33">
        <v>5</v>
      </c>
    </row>
    <row r="12" spans="1:14" s="27" customFormat="1" ht="20.25" customHeight="1" x14ac:dyDescent="0.2">
      <c r="A12" s="88" t="s">
        <v>49</v>
      </c>
      <c r="B12" s="88"/>
      <c r="C12" s="88"/>
      <c r="D12" s="88"/>
      <c r="E12" s="88"/>
      <c r="N12" s="34" t="s">
        <v>4</v>
      </c>
    </row>
    <row r="13" spans="1:14" s="27" customFormat="1" ht="20.25" customHeight="1" x14ac:dyDescent="0.2">
      <c r="A13" s="30">
        <v>1</v>
      </c>
      <c r="B13" s="35" t="s">
        <v>50</v>
      </c>
      <c r="C13" s="30" t="s">
        <v>6</v>
      </c>
      <c r="D13" s="30">
        <v>20</v>
      </c>
      <c r="E13" s="35" t="s">
        <v>32</v>
      </c>
      <c r="N13" s="34"/>
    </row>
    <row r="14" spans="1:14" s="27" customFormat="1" ht="25.5" x14ac:dyDescent="0.2">
      <c r="A14" s="30">
        <f>A13+1</f>
        <v>2</v>
      </c>
      <c r="B14" s="35" t="s">
        <v>45</v>
      </c>
      <c r="C14" s="30" t="s">
        <v>8</v>
      </c>
      <c r="D14" s="30">
        <f>20*2.5</f>
        <v>50</v>
      </c>
      <c r="E14" s="35"/>
      <c r="N14" s="34"/>
    </row>
    <row r="15" spans="1:14" s="27" customFormat="1" ht="12.75" x14ac:dyDescent="0.2">
      <c r="A15" s="30">
        <f>A14+1</f>
        <v>3</v>
      </c>
      <c r="B15" s="35" t="s">
        <v>51</v>
      </c>
      <c r="C15" s="30" t="s">
        <v>52</v>
      </c>
      <c r="D15" s="30" t="s">
        <v>53</v>
      </c>
      <c r="E15" s="35" t="s">
        <v>33</v>
      </c>
      <c r="N15" s="34"/>
    </row>
    <row r="16" spans="1:14" s="27" customFormat="1" ht="20.25" customHeight="1" x14ac:dyDescent="0.2">
      <c r="A16" s="30">
        <f t="shared" ref="A16:A17" si="0">A15+1</f>
        <v>4</v>
      </c>
      <c r="B16" s="35" t="s">
        <v>46</v>
      </c>
      <c r="C16" s="30" t="s">
        <v>31</v>
      </c>
      <c r="D16" s="30">
        <v>1530.84</v>
      </c>
      <c r="E16" s="35" t="s">
        <v>33</v>
      </c>
      <c r="N16" s="34"/>
    </row>
    <row r="17" spans="1:14" s="27" customFormat="1" ht="20.25" customHeight="1" x14ac:dyDescent="0.2">
      <c r="A17" s="30">
        <f t="shared" si="0"/>
        <v>5</v>
      </c>
      <c r="B17" s="35" t="s">
        <v>47</v>
      </c>
      <c r="C17" s="30" t="s">
        <v>31</v>
      </c>
      <c r="D17" s="30">
        <v>257.24</v>
      </c>
      <c r="E17" s="35" t="s">
        <v>33</v>
      </c>
      <c r="N17" s="34"/>
    </row>
    <row r="18" spans="1:14" s="27" customFormat="1" ht="20.25" customHeight="1" x14ac:dyDescent="0.2">
      <c r="A18" s="88" t="s">
        <v>48</v>
      </c>
      <c r="B18" s="88"/>
      <c r="C18" s="88"/>
      <c r="D18" s="88"/>
      <c r="E18" s="88"/>
      <c r="N18" s="34" t="s">
        <v>4</v>
      </c>
    </row>
    <row r="19" spans="1:14" s="39" customFormat="1" ht="25.5" x14ac:dyDescent="0.25">
      <c r="A19" s="36">
        <f>A17+1</f>
        <v>6</v>
      </c>
      <c r="B19" s="37" t="s">
        <v>54</v>
      </c>
      <c r="C19" s="36" t="s">
        <v>35</v>
      </c>
      <c r="D19" s="38">
        <f>(1.95+3.8+2.98+3.166+3.17+2.85+3.1+20.252+1)*1.1+1.84*2.5+2.4*1.8</f>
        <v>55.414800000000007</v>
      </c>
      <c r="E19" s="37"/>
      <c r="G19" s="40" t="s">
        <v>5</v>
      </c>
      <c r="N19" s="41"/>
    </row>
    <row r="20" spans="1:14" s="27" customFormat="1" ht="27.75" customHeight="1" x14ac:dyDescent="0.2">
      <c r="A20" s="36">
        <f>A19+1</f>
        <v>7</v>
      </c>
      <c r="B20" s="37" t="s">
        <v>71</v>
      </c>
      <c r="C20" s="36" t="s">
        <v>6</v>
      </c>
      <c r="D20" s="42">
        <f>55.41*0.15</f>
        <v>8.3114999999999988</v>
      </c>
      <c r="E20" s="37" t="s">
        <v>7</v>
      </c>
      <c r="G20" s="24" t="s">
        <v>5</v>
      </c>
      <c r="N20" s="34"/>
    </row>
    <row r="21" spans="1:14" s="27" customFormat="1" ht="25.5" x14ac:dyDescent="0.2">
      <c r="A21" s="36">
        <f t="shared" ref="A21:A48" si="1">A20+1</f>
        <v>8</v>
      </c>
      <c r="B21" s="37" t="s">
        <v>55</v>
      </c>
      <c r="C21" s="36" t="s">
        <v>6</v>
      </c>
      <c r="D21" s="43">
        <v>9.1432000000000002</v>
      </c>
      <c r="E21" s="37" t="s">
        <v>19</v>
      </c>
      <c r="G21" s="24" t="s">
        <v>5</v>
      </c>
      <c r="N21" s="34"/>
    </row>
    <row r="22" spans="1:14" s="27" customFormat="1" ht="29.25" customHeight="1" x14ac:dyDescent="0.2">
      <c r="A22" s="36">
        <f t="shared" si="1"/>
        <v>9</v>
      </c>
      <c r="B22" s="37" t="s">
        <v>56</v>
      </c>
      <c r="C22" s="36" t="s">
        <v>37</v>
      </c>
      <c r="D22" s="44">
        <v>2</v>
      </c>
      <c r="E22" s="37"/>
      <c r="G22" s="24" t="s">
        <v>5</v>
      </c>
      <c r="N22" s="34"/>
    </row>
    <row r="23" spans="1:14" s="27" customFormat="1" ht="29.25" customHeight="1" x14ac:dyDescent="0.2">
      <c r="A23" s="36">
        <f t="shared" si="1"/>
        <v>10</v>
      </c>
      <c r="B23" s="37" t="s">
        <v>57</v>
      </c>
      <c r="C23" s="36" t="s">
        <v>31</v>
      </c>
      <c r="D23" s="38">
        <f>(52.52+1.6)*2</f>
        <v>108.24000000000001</v>
      </c>
      <c r="E23" s="37" t="s">
        <v>19</v>
      </c>
      <c r="G23" s="24"/>
      <c r="N23" s="34"/>
    </row>
    <row r="24" spans="1:14" s="27" customFormat="1" ht="38.25" x14ac:dyDescent="0.2">
      <c r="A24" s="36">
        <f t="shared" si="1"/>
        <v>11</v>
      </c>
      <c r="B24" s="37" t="s">
        <v>82</v>
      </c>
      <c r="C24" s="36" t="s">
        <v>6</v>
      </c>
      <c r="D24" s="43">
        <v>0.1268</v>
      </c>
      <c r="E24" s="37" t="s">
        <v>19</v>
      </c>
      <c r="G24" s="24" t="s">
        <v>5</v>
      </c>
      <c r="N24" s="34"/>
    </row>
    <row r="25" spans="1:14" s="27" customFormat="1" ht="30" customHeight="1" x14ac:dyDescent="0.2">
      <c r="A25" s="36">
        <f t="shared" si="1"/>
        <v>12</v>
      </c>
      <c r="B25" s="37" t="s">
        <v>83</v>
      </c>
      <c r="C25" s="36" t="s">
        <v>6</v>
      </c>
      <c r="D25" s="38">
        <f>1.75+1+1+0.94+0.75+1.35</f>
        <v>6.7899999999999991</v>
      </c>
      <c r="E25" s="37"/>
      <c r="G25" s="24"/>
      <c r="N25" s="34"/>
    </row>
    <row r="26" spans="1:14" s="27" customFormat="1" ht="30" customHeight="1" x14ac:dyDescent="0.2">
      <c r="A26" s="36">
        <f t="shared" si="1"/>
        <v>13</v>
      </c>
      <c r="B26" s="37" t="s">
        <v>84</v>
      </c>
      <c r="C26" s="36" t="s">
        <v>31</v>
      </c>
      <c r="D26" s="43">
        <f>(31.3+17+17+15.9+20+24)/1000</f>
        <v>0.12520000000000001</v>
      </c>
      <c r="E26" s="37" t="s">
        <v>19</v>
      </c>
      <c r="G26" s="24"/>
      <c r="N26" s="34"/>
    </row>
    <row r="27" spans="1:14" s="27" customFormat="1" ht="30" customHeight="1" x14ac:dyDescent="0.2">
      <c r="A27" s="36">
        <f t="shared" si="1"/>
        <v>14</v>
      </c>
      <c r="B27" s="37" t="s">
        <v>59</v>
      </c>
      <c r="C27" s="36" t="s">
        <v>31</v>
      </c>
      <c r="D27" s="43">
        <f>(36.5+22.6+22.6+21.2+19.6+27.6)/1000</f>
        <v>0.15009999999999998</v>
      </c>
      <c r="E27" s="37" t="s">
        <v>19</v>
      </c>
      <c r="G27" s="24"/>
      <c r="N27" s="34"/>
    </row>
    <row r="28" spans="1:14" s="27" customFormat="1" ht="25.5" x14ac:dyDescent="0.2">
      <c r="A28" s="36">
        <f t="shared" si="1"/>
        <v>15</v>
      </c>
      <c r="B28" s="37" t="s">
        <v>81</v>
      </c>
      <c r="C28" s="36" t="s">
        <v>6</v>
      </c>
      <c r="D28" s="45">
        <v>6.8918499999999998</v>
      </c>
      <c r="E28" s="37" t="s">
        <v>19</v>
      </c>
      <c r="G28" s="24"/>
      <c r="N28" s="34"/>
    </row>
    <row r="29" spans="1:14" s="27" customFormat="1" ht="21" customHeight="1" x14ac:dyDescent="0.2">
      <c r="A29" s="36">
        <f t="shared" si="1"/>
        <v>16</v>
      </c>
      <c r="B29" s="37" t="s">
        <v>60</v>
      </c>
      <c r="C29" s="36" t="s">
        <v>31</v>
      </c>
      <c r="D29" s="42">
        <v>207.52600000000001</v>
      </c>
      <c r="E29" s="37"/>
      <c r="G29" s="24" t="s">
        <v>5</v>
      </c>
      <c r="N29" s="34"/>
    </row>
    <row r="30" spans="1:14" s="27" customFormat="1" ht="12.75" x14ac:dyDescent="0.2">
      <c r="A30" s="36">
        <f t="shared" si="1"/>
        <v>17</v>
      </c>
      <c r="B30" s="37" t="s">
        <v>85</v>
      </c>
      <c r="C30" s="36" t="s">
        <v>35</v>
      </c>
      <c r="D30" s="45">
        <v>3.3610500000000001</v>
      </c>
      <c r="E30" s="37"/>
      <c r="G30" s="24" t="s">
        <v>5</v>
      </c>
      <c r="N30" s="34"/>
    </row>
    <row r="31" spans="1:14" s="27" customFormat="1" ht="30" customHeight="1" x14ac:dyDescent="0.2">
      <c r="A31" s="36">
        <f t="shared" si="1"/>
        <v>18</v>
      </c>
      <c r="B31" s="37" t="s">
        <v>86</v>
      </c>
      <c r="C31" s="36" t="s">
        <v>6</v>
      </c>
      <c r="D31" s="46">
        <v>1.4788600000000001E-2</v>
      </c>
      <c r="E31" s="37" t="s">
        <v>19</v>
      </c>
      <c r="G31" s="24"/>
      <c r="N31" s="34"/>
    </row>
    <row r="32" spans="1:14" s="27" customFormat="1" ht="30" customHeight="1" x14ac:dyDescent="0.2">
      <c r="A32" s="36">
        <f t="shared" si="1"/>
        <v>19</v>
      </c>
      <c r="B32" s="37" t="s">
        <v>87</v>
      </c>
      <c r="C32" s="36" t="s">
        <v>6</v>
      </c>
      <c r="D32" s="46">
        <v>0.18216889999999999</v>
      </c>
      <c r="E32" s="37" t="s">
        <v>19</v>
      </c>
      <c r="G32" s="24"/>
      <c r="N32" s="34"/>
    </row>
    <row r="33" spans="1:14" s="27" customFormat="1" ht="18" customHeight="1" x14ac:dyDescent="0.2">
      <c r="A33" s="36">
        <f t="shared" ref="A33:A36" si="2">A32+1</f>
        <v>20</v>
      </c>
      <c r="B33" s="37" t="s">
        <v>26</v>
      </c>
      <c r="C33" s="36" t="s">
        <v>31</v>
      </c>
      <c r="D33" s="38">
        <f>(14+14+14+10+12)*2.9</f>
        <v>185.6</v>
      </c>
      <c r="E33" s="37"/>
      <c r="G33" s="24" t="s">
        <v>5</v>
      </c>
      <c r="N33" s="34"/>
    </row>
    <row r="34" spans="1:14" s="27" customFormat="1" ht="63.75" x14ac:dyDescent="0.2">
      <c r="A34" s="36">
        <f t="shared" si="2"/>
        <v>21</v>
      </c>
      <c r="B34" s="37" t="s">
        <v>61</v>
      </c>
      <c r="C34" s="36" t="s">
        <v>31</v>
      </c>
      <c r="D34" s="38">
        <f>D33</f>
        <v>185.6</v>
      </c>
      <c r="E34" s="37" t="s">
        <v>19</v>
      </c>
      <c r="G34" s="24" t="s">
        <v>5</v>
      </c>
      <c r="N34" s="34"/>
    </row>
    <row r="35" spans="1:14" s="27" customFormat="1" ht="23.25" customHeight="1" x14ac:dyDescent="0.2">
      <c r="A35" s="36">
        <f t="shared" si="2"/>
        <v>22</v>
      </c>
      <c r="B35" s="37" t="s">
        <v>80</v>
      </c>
      <c r="C35" s="36" t="s">
        <v>31</v>
      </c>
      <c r="D35" s="38">
        <f>(2*12.9+1.6*15.1)</f>
        <v>49.96</v>
      </c>
      <c r="E35" s="37"/>
      <c r="G35" s="24" t="s">
        <v>5</v>
      </c>
      <c r="N35" s="34"/>
    </row>
    <row r="36" spans="1:14" s="27" customFormat="1" ht="63.75" x14ac:dyDescent="0.2">
      <c r="A36" s="36">
        <f t="shared" si="2"/>
        <v>23</v>
      </c>
      <c r="B36" s="37" t="s">
        <v>61</v>
      </c>
      <c r="C36" s="36" t="s">
        <v>31</v>
      </c>
      <c r="D36" s="38">
        <f>D35</f>
        <v>49.96</v>
      </c>
      <c r="E36" s="37" t="s">
        <v>19</v>
      </c>
      <c r="G36" s="24" t="s">
        <v>5</v>
      </c>
      <c r="N36" s="34"/>
    </row>
    <row r="37" spans="1:14" s="27" customFormat="1" ht="12.75" x14ac:dyDescent="0.2">
      <c r="A37" s="36">
        <f>A32+1</f>
        <v>20</v>
      </c>
      <c r="B37" s="37" t="s">
        <v>88</v>
      </c>
      <c r="C37" s="36" t="s">
        <v>6</v>
      </c>
      <c r="D37" s="47">
        <f>7.7+1+1.1+1.4</f>
        <v>11.2</v>
      </c>
      <c r="E37" s="37"/>
      <c r="G37" s="24" t="s">
        <v>5</v>
      </c>
      <c r="N37" s="34"/>
    </row>
    <row r="38" spans="1:14" s="27" customFormat="1" ht="12.75" x14ac:dyDescent="0.2">
      <c r="A38" s="36">
        <f t="shared" si="1"/>
        <v>21</v>
      </c>
      <c r="B38" s="37" t="s">
        <v>58</v>
      </c>
      <c r="C38" s="36" t="s">
        <v>6</v>
      </c>
      <c r="D38" s="42">
        <v>11.368</v>
      </c>
      <c r="E38" s="37" t="s">
        <v>19</v>
      </c>
      <c r="G38" s="24"/>
      <c r="N38" s="34"/>
    </row>
    <row r="39" spans="1:14" s="27" customFormat="1" ht="30" customHeight="1" x14ac:dyDescent="0.2">
      <c r="A39" s="36">
        <f t="shared" si="1"/>
        <v>22</v>
      </c>
      <c r="B39" s="37" t="s">
        <v>84</v>
      </c>
      <c r="C39" s="36" t="s">
        <v>31</v>
      </c>
      <c r="D39" s="47">
        <f>(420.3+58.5+64.3+78)</f>
        <v>621.1</v>
      </c>
      <c r="E39" s="37" t="s">
        <v>19</v>
      </c>
      <c r="G39" s="24"/>
      <c r="N39" s="34"/>
    </row>
    <row r="40" spans="1:14" s="27" customFormat="1" ht="28.5" customHeight="1" x14ac:dyDescent="0.2">
      <c r="A40" s="36">
        <f t="shared" si="1"/>
        <v>23</v>
      </c>
      <c r="B40" s="37" t="s">
        <v>59</v>
      </c>
      <c r="C40" s="36" t="s">
        <v>31</v>
      </c>
      <c r="D40" s="47">
        <f>(145.3+21.6+23.4+28.2)</f>
        <v>218.5</v>
      </c>
      <c r="E40" s="37" t="s">
        <v>19</v>
      </c>
      <c r="G40" s="24"/>
      <c r="N40" s="34"/>
    </row>
    <row r="41" spans="1:14" s="27" customFormat="1" ht="18" customHeight="1" x14ac:dyDescent="0.2">
      <c r="A41" s="36">
        <f t="shared" si="1"/>
        <v>24</v>
      </c>
      <c r="B41" s="37" t="s">
        <v>26</v>
      </c>
      <c r="C41" s="36" t="s">
        <v>31</v>
      </c>
      <c r="D41" s="48">
        <f>(68+12+12+14)*2.9</f>
        <v>307.39999999999998</v>
      </c>
      <c r="E41" s="37"/>
      <c r="G41" s="24" t="s">
        <v>5</v>
      </c>
      <c r="N41" s="34"/>
    </row>
    <row r="42" spans="1:14" s="27" customFormat="1" ht="63.75" x14ac:dyDescent="0.2">
      <c r="A42" s="36">
        <f t="shared" si="1"/>
        <v>25</v>
      </c>
      <c r="B42" s="37" t="s">
        <v>61</v>
      </c>
      <c r="C42" s="36" t="s">
        <v>31</v>
      </c>
      <c r="D42" s="48">
        <f>D41</f>
        <v>307.39999999999998</v>
      </c>
      <c r="E42" s="37" t="s">
        <v>19</v>
      </c>
      <c r="G42" s="24" t="s">
        <v>5</v>
      </c>
      <c r="N42" s="34"/>
    </row>
    <row r="43" spans="1:14" s="27" customFormat="1" ht="25.5" customHeight="1" x14ac:dyDescent="0.2">
      <c r="A43" s="36">
        <f t="shared" si="1"/>
        <v>26</v>
      </c>
      <c r="B43" s="37" t="s">
        <v>62</v>
      </c>
      <c r="C43" s="36" t="s">
        <v>63</v>
      </c>
      <c r="D43" s="47">
        <f>60.2+28.6</f>
        <v>88.800000000000011</v>
      </c>
      <c r="E43" s="37"/>
      <c r="G43" s="24"/>
      <c r="N43" s="34"/>
    </row>
    <row r="44" spans="1:14" s="27" customFormat="1" ht="40.5" customHeight="1" x14ac:dyDescent="0.2">
      <c r="A44" s="36">
        <f t="shared" si="1"/>
        <v>27</v>
      </c>
      <c r="B44" s="37" t="s">
        <v>79</v>
      </c>
      <c r="C44" s="36" t="s">
        <v>31</v>
      </c>
      <c r="D44" s="49">
        <f>19.8*88.8*1.01*1.03</f>
        <v>1829.097072</v>
      </c>
      <c r="E44" s="37" t="s">
        <v>19</v>
      </c>
      <c r="G44" s="24"/>
      <c r="N44" s="34"/>
    </row>
    <row r="45" spans="1:14" s="27" customFormat="1" ht="51" x14ac:dyDescent="0.2">
      <c r="A45" s="36">
        <f t="shared" si="1"/>
        <v>28</v>
      </c>
      <c r="B45" s="37" t="s">
        <v>64</v>
      </c>
      <c r="C45" s="36" t="s">
        <v>31</v>
      </c>
      <c r="D45" s="38">
        <f>(39.8+19.8*8+16.4*3.6)*1.01*1.03</f>
        <v>267.60677200000003</v>
      </c>
      <c r="E45" s="37" t="s">
        <v>25</v>
      </c>
      <c r="G45" s="24" t="s">
        <v>5</v>
      </c>
      <c r="N45" s="34"/>
    </row>
    <row r="46" spans="1:14" s="27" customFormat="1" ht="63.75" x14ac:dyDescent="0.2">
      <c r="A46" s="36">
        <f t="shared" si="1"/>
        <v>29</v>
      </c>
      <c r="B46" s="37" t="s">
        <v>77</v>
      </c>
      <c r="C46" s="36" t="s">
        <v>31</v>
      </c>
      <c r="D46" s="38">
        <f>(39.8+19.8*8+16.4*3.6)*1.01*1.03</f>
        <v>267.60677200000003</v>
      </c>
      <c r="E46" s="37" t="s">
        <v>19</v>
      </c>
      <c r="G46" s="24" t="s">
        <v>5</v>
      </c>
      <c r="N46" s="34"/>
    </row>
    <row r="47" spans="1:14" s="27" customFormat="1" ht="51" x14ac:dyDescent="0.2">
      <c r="A47" s="36">
        <f t="shared" si="1"/>
        <v>30</v>
      </c>
      <c r="B47" s="37" t="s">
        <v>27</v>
      </c>
      <c r="C47" s="36" t="s">
        <v>31</v>
      </c>
      <c r="D47" s="49">
        <f>(419.6+600.4+19.8*25.8)*1.01*1.03</f>
        <v>1592.5328520000003</v>
      </c>
      <c r="E47" s="37" t="s">
        <v>25</v>
      </c>
      <c r="G47" s="24" t="s">
        <v>5</v>
      </c>
      <c r="N47" s="34"/>
    </row>
    <row r="48" spans="1:14" s="27" customFormat="1" ht="49.5" customHeight="1" x14ac:dyDescent="0.2">
      <c r="A48" s="36">
        <f t="shared" si="1"/>
        <v>31</v>
      </c>
      <c r="B48" s="37" t="s">
        <v>78</v>
      </c>
      <c r="C48" s="36" t="s">
        <v>31</v>
      </c>
      <c r="D48" s="49">
        <f>(419.6+600.4+19.8*25.8)*1.01*1.03</f>
        <v>1592.5328520000003</v>
      </c>
      <c r="E48" s="37" t="s">
        <v>19</v>
      </c>
      <c r="G48" s="24" t="s">
        <v>5</v>
      </c>
      <c r="N48" s="34"/>
    </row>
    <row r="49" spans="1:15" s="27" customFormat="1" ht="12.75" x14ac:dyDescent="0.2">
      <c r="A49" s="88" t="s">
        <v>75</v>
      </c>
      <c r="B49" s="88"/>
      <c r="C49" s="88"/>
      <c r="D49" s="88"/>
      <c r="E49" s="88"/>
      <c r="N49" s="34" t="s">
        <v>9</v>
      </c>
    </row>
    <row r="50" spans="1:15" s="27" customFormat="1" ht="28.5" customHeight="1" x14ac:dyDescent="0.2">
      <c r="A50" s="50">
        <f>A48+1</f>
        <v>32</v>
      </c>
      <c r="B50" s="37" t="s">
        <v>41</v>
      </c>
      <c r="C50" s="36" t="s">
        <v>35</v>
      </c>
      <c r="D50" s="38">
        <v>190.07</v>
      </c>
      <c r="E50" s="37"/>
      <c r="G50" s="24" t="s">
        <v>5</v>
      </c>
      <c r="N50" s="34"/>
    </row>
    <row r="51" spans="1:15" s="27" customFormat="1" ht="14.25" customHeight="1" x14ac:dyDescent="0.2">
      <c r="A51" s="50">
        <f>A50+1</f>
        <v>33</v>
      </c>
      <c r="B51" s="37" t="s">
        <v>90</v>
      </c>
      <c r="C51" s="36" t="s">
        <v>31</v>
      </c>
      <c r="D51" s="42">
        <v>19.007000000000001</v>
      </c>
      <c r="E51" s="37" t="s">
        <v>19</v>
      </c>
      <c r="G51" s="24"/>
      <c r="N51" s="34"/>
    </row>
    <row r="52" spans="1:15" s="27" customFormat="1" ht="15.75" customHeight="1" x14ac:dyDescent="0.2">
      <c r="A52" s="50">
        <f>A51+1</f>
        <v>34</v>
      </c>
      <c r="B52" s="37" t="s">
        <v>91</v>
      </c>
      <c r="C52" s="36" t="s">
        <v>31</v>
      </c>
      <c r="D52" s="43">
        <v>3.8014000000000001</v>
      </c>
      <c r="E52" s="37" t="s">
        <v>19</v>
      </c>
      <c r="G52" s="24"/>
      <c r="N52" s="34"/>
    </row>
    <row r="53" spans="1:15" s="27" customFormat="1" ht="31.5" customHeight="1" x14ac:dyDescent="0.2">
      <c r="A53" s="50">
        <f>A52+1</f>
        <v>35</v>
      </c>
      <c r="B53" s="37" t="s">
        <v>29</v>
      </c>
      <c r="C53" s="36" t="s">
        <v>35</v>
      </c>
      <c r="D53" s="38">
        <v>190.07</v>
      </c>
      <c r="E53" s="37"/>
      <c r="G53" s="24" t="s">
        <v>5</v>
      </c>
      <c r="N53" s="34"/>
    </row>
    <row r="54" spans="1:15" s="27" customFormat="1" ht="17.25" customHeight="1" x14ac:dyDescent="0.2">
      <c r="A54" s="50">
        <f t="shared" ref="A54:A55" si="3">A53+1</f>
        <v>36</v>
      </c>
      <c r="B54" s="37" t="s">
        <v>66</v>
      </c>
      <c r="C54" s="36" t="s">
        <v>31</v>
      </c>
      <c r="D54" s="43">
        <v>34.212600000000002</v>
      </c>
      <c r="E54" s="37" t="s">
        <v>19</v>
      </c>
      <c r="G54" s="24"/>
      <c r="N54" s="34"/>
    </row>
    <row r="55" spans="1:15" s="27" customFormat="1" ht="16.5" customHeight="1" x14ac:dyDescent="0.2">
      <c r="A55" s="50">
        <f t="shared" si="3"/>
        <v>37</v>
      </c>
      <c r="B55" s="37" t="s">
        <v>67</v>
      </c>
      <c r="C55" s="36" t="s">
        <v>31</v>
      </c>
      <c r="D55" s="42">
        <v>5.3219599999999998</v>
      </c>
      <c r="E55" s="37" t="s">
        <v>19</v>
      </c>
      <c r="G55" s="24"/>
      <c r="N55" s="34"/>
    </row>
    <row r="56" spans="1:15" s="27" customFormat="1" ht="15" customHeight="1" x14ac:dyDescent="0.2">
      <c r="A56" s="88" t="s">
        <v>65</v>
      </c>
      <c r="B56" s="88"/>
      <c r="C56" s="88"/>
      <c r="D56" s="88"/>
      <c r="E56" s="88"/>
      <c r="N56" s="34"/>
      <c r="O56" s="34" t="s">
        <v>10</v>
      </c>
    </row>
    <row r="57" spans="1:15" s="27" customFormat="1" ht="38.25" x14ac:dyDescent="0.2">
      <c r="A57" s="50">
        <f>A55+1</f>
        <v>38</v>
      </c>
      <c r="B57" s="37" t="s">
        <v>28</v>
      </c>
      <c r="C57" s="36" t="s">
        <v>35</v>
      </c>
      <c r="D57" s="38">
        <v>190.07</v>
      </c>
      <c r="E57" s="37"/>
      <c r="G57" s="24" t="s">
        <v>5</v>
      </c>
      <c r="N57" s="34"/>
      <c r="O57" s="34"/>
    </row>
    <row r="58" spans="1:15" s="27" customFormat="1" ht="18" customHeight="1" x14ac:dyDescent="0.2">
      <c r="A58" s="50">
        <f t="shared" ref="A58:A59" si="4">A57+1</f>
        <v>39</v>
      </c>
      <c r="B58" s="37" t="s">
        <v>68</v>
      </c>
      <c r="C58" s="36" t="s">
        <v>31</v>
      </c>
      <c r="D58" s="43">
        <v>17.106300000000001</v>
      </c>
      <c r="E58" s="37" t="s">
        <v>19</v>
      </c>
      <c r="G58" s="24"/>
      <c r="N58" s="34"/>
    </row>
    <row r="59" spans="1:15" s="27" customFormat="1" ht="21" customHeight="1" x14ac:dyDescent="0.2">
      <c r="A59" s="50">
        <f t="shared" si="4"/>
        <v>40</v>
      </c>
      <c r="B59" s="37" t="s">
        <v>67</v>
      </c>
      <c r="C59" s="36" t="s">
        <v>31</v>
      </c>
      <c r="D59" s="42">
        <v>2.6609799999999999</v>
      </c>
      <c r="E59" s="37" t="s">
        <v>19</v>
      </c>
      <c r="G59" s="24"/>
      <c r="N59" s="34"/>
    </row>
    <row r="60" spans="1:15" s="27" customFormat="1" ht="12.75" x14ac:dyDescent="0.2">
      <c r="A60" s="88" t="s">
        <v>74</v>
      </c>
      <c r="B60" s="88"/>
      <c r="C60" s="88"/>
      <c r="D60" s="88"/>
      <c r="E60" s="88"/>
      <c r="N60" s="34"/>
      <c r="O60" s="34" t="s">
        <v>10</v>
      </c>
    </row>
    <row r="61" spans="1:15" s="27" customFormat="1" ht="28.5" customHeight="1" x14ac:dyDescent="0.2">
      <c r="A61" s="50">
        <f>A59+1</f>
        <v>41</v>
      </c>
      <c r="B61" s="37" t="s">
        <v>73</v>
      </c>
      <c r="C61" s="36" t="s">
        <v>35</v>
      </c>
      <c r="D61" s="38">
        <f>(((2.5+1+20.252+3.1+2.85+3.17+3.166+2.98+3.8+1.95+2.4)*2)+1.64+0.74+1.6*2+0.9)*0.15</f>
        <v>15.122399999999997</v>
      </c>
      <c r="E61" s="37"/>
      <c r="G61" s="24" t="s">
        <v>5</v>
      </c>
      <c r="N61" s="34"/>
      <c r="O61" s="34"/>
    </row>
    <row r="62" spans="1:15" s="27" customFormat="1" ht="51" x14ac:dyDescent="0.2">
      <c r="A62" s="50">
        <f t="shared" ref="A62:A64" si="5">A61+1</f>
        <v>42</v>
      </c>
      <c r="B62" s="37" t="s">
        <v>69</v>
      </c>
      <c r="C62" s="36" t="s">
        <v>31</v>
      </c>
      <c r="D62" s="43">
        <v>3.1147200000000002</v>
      </c>
      <c r="E62" s="37" t="s">
        <v>19</v>
      </c>
      <c r="G62" s="24"/>
      <c r="N62" s="34"/>
    </row>
    <row r="63" spans="1:15" s="27" customFormat="1" ht="19.5" customHeight="1" x14ac:dyDescent="0.2">
      <c r="A63" s="50">
        <f t="shared" si="5"/>
        <v>43</v>
      </c>
      <c r="B63" s="37" t="s">
        <v>72</v>
      </c>
      <c r="C63" s="36" t="s">
        <v>35</v>
      </c>
      <c r="D63" s="38">
        <f>(((2.5+1+20.252+3.1+2.85+3.17+3.166+2.98+3.8+1.95+2.4)*2)+1.64+0.74+1.6*2+0.9)*0.15</f>
        <v>15.122399999999997</v>
      </c>
      <c r="E63" s="37"/>
      <c r="G63" s="24" t="s">
        <v>5</v>
      </c>
      <c r="N63" s="34"/>
      <c r="O63" s="34"/>
    </row>
    <row r="64" spans="1:15" s="27" customFormat="1" ht="28.5" customHeight="1" x14ac:dyDescent="0.2">
      <c r="A64" s="50">
        <f t="shared" si="5"/>
        <v>44</v>
      </c>
      <c r="B64" s="37" t="s">
        <v>70</v>
      </c>
      <c r="C64" s="36" t="s">
        <v>31</v>
      </c>
      <c r="D64" s="43">
        <v>8.4097000000000008</v>
      </c>
      <c r="E64" s="37" t="s">
        <v>19</v>
      </c>
      <c r="G64" s="24"/>
      <c r="N64" s="34"/>
    </row>
    <row r="65" spans="1:26" s="27" customFormat="1" ht="12.75" x14ac:dyDescent="0.2"/>
    <row r="66" spans="1:26" s="54" customFormat="1" ht="12.75" x14ac:dyDescent="0.2">
      <c r="A66" s="51"/>
      <c r="B66" s="86" t="s">
        <v>23</v>
      </c>
      <c r="C66" s="86"/>
      <c r="D66" s="87" t="s">
        <v>24</v>
      </c>
      <c r="E66" s="87"/>
      <c r="F66" s="52"/>
      <c r="G66" s="52"/>
      <c r="H66" s="52"/>
      <c r="I66" s="52"/>
      <c r="J66" s="52"/>
      <c r="K66" s="52"/>
      <c r="L66" s="52"/>
      <c r="M66" s="52"/>
      <c r="N66" s="53"/>
      <c r="O66" s="53"/>
      <c r="P66" s="53"/>
      <c r="Q66" s="53"/>
      <c r="R66" s="53"/>
      <c r="S66" s="53"/>
      <c r="T66" s="53"/>
      <c r="U66" s="53" t="s">
        <v>11</v>
      </c>
      <c r="V66" s="53" t="s">
        <v>11</v>
      </c>
      <c r="W66" s="53" t="s">
        <v>11</v>
      </c>
      <c r="X66" s="53" t="s">
        <v>11</v>
      </c>
      <c r="Y66" s="53" t="s">
        <v>11</v>
      </c>
      <c r="Z66" s="53" t="s">
        <v>11</v>
      </c>
    </row>
    <row r="67" spans="1:26" s="56" customFormat="1" ht="20.25" customHeight="1" x14ac:dyDescent="0.25">
      <c r="A67" s="55"/>
      <c r="B67" s="85" t="s">
        <v>12</v>
      </c>
      <c r="C67" s="85"/>
      <c r="D67" s="85"/>
      <c r="E67" s="85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s="54" customFormat="1" ht="12.75" x14ac:dyDescent="0.2">
      <c r="A68" s="51"/>
      <c r="B68" s="86" t="s">
        <v>21</v>
      </c>
      <c r="C68" s="86"/>
      <c r="D68" s="87" t="s">
        <v>22</v>
      </c>
      <c r="E68" s="87"/>
      <c r="F68" s="52"/>
      <c r="G68" s="52"/>
      <c r="H68" s="52"/>
      <c r="I68" s="52"/>
      <c r="J68" s="52"/>
      <c r="K68" s="52"/>
      <c r="L68" s="52"/>
      <c r="M68" s="52"/>
      <c r="N68" s="53"/>
      <c r="O68" s="53" t="s">
        <v>11</v>
      </c>
      <c r="P68" s="53" t="s">
        <v>11</v>
      </c>
      <c r="Q68" s="53" t="s">
        <v>11</v>
      </c>
      <c r="R68" s="53" t="s">
        <v>11</v>
      </c>
      <c r="S68" s="53" t="s">
        <v>11</v>
      </c>
      <c r="T68" s="53" t="s">
        <v>11</v>
      </c>
      <c r="U68" s="53"/>
      <c r="V68" s="53"/>
      <c r="W68" s="53"/>
      <c r="X68" s="53"/>
      <c r="Y68" s="53"/>
      <c r="Z68" s="53"/>
    </row>
    <row r="69" spans="1:26" s="56" customFormat="1" ht="20.25" customHeight="1" x14ac:dyDescent="0.25">
      <c r="A69" s="55"/>
      <c r="B69" s="85" t="s">
        <v>12</v>
      </c>
      <c r="C69" s="85"/>
      <c r="D69" s="85"/>
      <c r="E69" s="85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2" spans="1:26" s="27" customFormat="1" ht="12.75" x14ac:dyDescent="0.2">
      <c r="B72" s="58"/>
    </row>
    <row r="73" spans="1:26" s="27" customFormat="1" ht="12.75" x14ac:dyDescent="0.2">
      <c r="B73" s="58"/>
    </row>
    <row r="74" spans="1:26" s="27" customFormat="1" ht="12.75" x14ac:dyDescent="0.2">
      <c r="B74" s="58"/>
    </row>
  </sheetData>
  <mergeCells count="15">
    <mergeCell ref="B69:E69"/>
    <mergeCell ref="B66:C66"/>
    <mergeCell ref="D66:E66"/>
    <mergeCell ref="A56:E56"/>
    <mergeCell ref="A5:E5"/>
    <mergeCell ref="A12:E12"/>
    <mergeCell ref="A49:E49"/>
    <mergeCell ref="A8:E8"/>
    <mergeCell ref="B67:E67"/>
    <mergeCell ref="A7:E7"/>
    <mergeCell ref="A6:E6"/>
    <mergeCell ref="B68:C68"/>
    <mergeCell ref="D68:E68"/>
    <mergeCell ref="A18:E18"/>
    <mergeCell ref="A60:E60"/>
  </mergeCells>
  <printOptions horizontalCentered="1"/>
  <pageMargins left="0.31496062992125984" right="0.11811023622047245" top="0.39370078740157483" bottom="0.31496062992125984" header="0.19685039370078741" footer="0.19685039370078741"/>
  <pageSetup paperSize="9" scale="87" fitToHeight="2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98" zoomScaleSheetLayoutView="98" workbookViewId="0">
      <selection activeCell="H22" sqref="H22"/>
    </sheetView>
  </sheetViews>
  <sheetFormatPr defaultRowHeight="15" x14ac:dyDescent="0.25"/>
  <cols>
    <col min="1" max="5" width="9.140625" style="17"/>
    <col min="6" max="6" width="9.140625" style="18"/>
    <col min="7" max="8" width="9.140625" style="17"/>
    <col min="9" max="9" width="9.140625" style="18"/>
  </cols>
  <sheetData>
    <row r="1" spans="1:9" x14ac:dyDescent="0.25">
      <c r="A1" s="6"/>
      <c r="B1" s="6"/>
      <c r="C1" s="6"/>
      <c r="D1" s="93" t="s">
        <v>92</v>
      </c>
      <c r="E1" s="94"/>
      <c r="F1" s="95"/>
      <c r="G1" s="93" t="s">
        <v>93</v>
      </c>
      <c r="H1" s="94"/>
      <c r="I1" s="95"/>
    </row>
    <row r="2" spans="1:9" x14ac:dyDescent="0.25">
      <c r="A2" s="6"/>
      <c r="B2" s="6"/>
      <c r="C2" s="6" t="s">
        <v>94</v>
      </c>
      <c r="D2" s="6" t="s">
        <v>94</v>
      </c>
      <c r="E2" s="6" t="s">
        <v>95</v>
      </c>
      <c r="F2" s="7" t="s">
        <v>96</v>
      </c>
      <c r="G2" s="6" t="s">
        <v>94</v>
      </c>
      <c r="H2" s="6" t="s">
        <v>95</v>
      </c>
      <c r="I2" s="7" t="s">
        <v>96</v>
      </c>
    </row>
    <row r="3" spans="1:9" x14ac:dyDescent="0.25">
      <c r="A3" s="96" t="s">
        <v>97</v>
      </c>
      <c r="B3" s="6" t="s">
        <v>98</v>
      </c>
      <c r="C3" s="6">
        <v>5</v>
      </c>
      <c r="D3" s="6">
        <v>5</v>
      </c>
      <c r="E3" s="6">
        <v>0.13</v>
      </c>
      <c r="F3" s="8">
        <f>D3*E3*C3</f>
        <v>3.25</v>
      </c>
      <c r="G3" s="6">
        <v>2</v>
      </c>
      <c r="H3" s="6">
        <v>0.53</v>
      </c>
      <c r="I3" s="9">
        <f>G3*H3*C3</f>
        <v>5.3000000000000007</v>
      </c>
    </row>
    <row r="4" spans="1:9" x14ac:dyDescent="0.25">
      <c r="A4" s="96"/>
      <c r="B4" s="6" t="s">
        <v>99</v>
      </c>
      <c r="C4" s="6">
        <v>13</v>
      </c>
      <c r="D4" s="6">
        <v>8</v>
      </c>
      <c r="E4" s="6">
        <v>0.13</v>
      </c>
      <c r="F4" s="8">
        <f>D4*E4*C4</f>
        <v>13.52</v>
      </c>
      <c r="G4" s="6">
        <v>2</v>
      </c>
      <c r="H4" s="6">
        <v>1</v>
      </c>
      <c r="I4" s="9">
        <f>G4*H4*C4</f>
        <v>26</v>
      </c>
    </row>
    <row r="5" spans="1:9" x14ac:dyDescent="0.25">
      <c r="A5" s="10"/>
      <c r="B5" s="10" t="s">
        <v>100</v>
      </c>
      <c r="C5" s="6">
        <v>50</v>
      </c>
      <c r="D5" s="6"/>
      <c r="E5" s="6">
        <v>0.39500000000000002</v>
      </c>
      <c r="F5" s="8">
        <f>C5*E5</f>
        <v>19.75</v>
      </c>
      <c r="G5" s="6"/>
      <c r="H5" s="6"/>
      <c r="I5" s="9"/>
    </row>
    <row r="6" spans="1:9" x14ac:dyDescent="0.25">
      <c r="A6" s="10"/>
      <c r="B6" s="10"/>
      <c r="C6" s="6"/>
      <c r="D6" s="6"/>
      <c r="E6" s="11" t="s">
        <v>96</v>
      </c>
      <c r="F6" s="12">
        <f>SUM(F3:F5)</f>
        <v>36.519999999999996</v>
      </c>
      <c r="G6" s="6"/>
      <c r="H6" s="6"/>
      <c r="I6" s="9"/>
    </row>
    <row r="7" spans="1:9" x14ac:dyDescent="0.25">
      <c r="A7" s="13" t="s">
        <v>101</v>
      </c>
      <c r="B7" s="6" t="s">
        <v>98</v>
      </c>
      <c r="C7" s="6">
        <v>16</v>
      </c>
      <c r="D7" s="6">
        <v>5</v>
      </c>
      <c r="E7" s="6">
        <v>0.13</v>
      </c>
      <c r="F7" s="8">
        <f>D7*E7*C7</f>
        <v>10.4</v>
      </c>
      <c r="G7" s="6">
        <v>2</v>
      </c>
      <c r="H7" s="6">
        <v>0.53</v>
      </c>
      <c r="I7" s="8">
        <f>G7*H7*C7</f>
        <v>16.96</v>
      </c>
    </row>
    <row r="8" spans="1:9" x14ac:dyDescent="0.25">
      <c r="A8" s="10"/>
      <c r="B8" s="10" t="s">
        <v>100</v>
      </c>
      <c r="C8" s="6">
        <v>31</v>
      </c>
      <c r="D8" s="6"/>
      <c r="E8" s="6">
        <v>0.39500000000000002</v>
      </c>
      <c r="F8" s="8">
        <f>C8*E8</f>
        <v>12.245000000000001</v>
      </c>
      <c r="G8" s="6"/>
      <c r="H8" s="6"/>
      <c r="I8" s="8"/>
    </row>
    <row r="9" spans="1:9" x14ac:dyDescent="0.25">
      <c r="A9" s="10"/>
      <c r="B9" s="10"/>
      <c r="C9" s="6"/>
      <c r="D9" s="6"/>
      <c r="E9" s="11" t="s">
        <v>96</v>
      </c>
      <c r="F9" s="12">
        <f>SUM(F7:F8)</f>
        <v>22.645000000000003</v>
      </c>
      <c r="G9" s="6"/>
      <c r="H9" s="6"/>
      <c r="I9" s="8"/>
    </row>
    <row r="10" spans="1:9" x14ac:dyDescent="0.25">
      <c r="A10" s="13" t="s">
        <v>102</v>
      </c>
      <c r="B10" s="6" t="s">
        <v>98</v>
      </c>
      <c r="C10" s="6">
        <v>16</v>
      </c>
      <c r="D10" s="6">
        <v>5</v>
      </c>
      <c r="E10" s="6">
        <v>0.13</v>
      </c>
      <c r="F10" s="8">
        <f>D10*E10*C10</f>
        <v>10.4</v>
      </c>
      <c r="G10" s="6">
        <v>2</v>
      </c>
      <c r="H10" s="6">
        <v>0.53</v>
      </c>
      <c r="I10" s="8">
        <f>G10*H10*C10</f>
        <v>16.96</v>
      </c>
    </row>
    <row r="11" spans="1:9" x14ac:dyDescent="0.25">
      <c r="A11" s="6"/>
      <c r="B11" s="10" t="s">
        <v>100</v>
      </c>
      <c r="C11" s="6">
        <v>31</v>
      </c>
      <c r="D11" s="6"/>
      <c r="E11" s="6">
        <v>0.39500000000000002</v>
      </c>
      <c r="F11" s="8">
        <f>C11*E11</f>
        <v>12.245000000000001</v>
      </c>
      <c r="G11" s="6"/>
      <c r="H11" s="6"/>
      <c r="I11" s="9"/>
    </row>
    <row r="12" spans="1:9" x14ac:dyDescent="0.25">
      <c r="A12" s="6"/>
      <c r="B12" s="10"/>
      <c r="C12" s="6"/>
      <c r="D12" s="6"/>
      <c r="E12" s="11" t="s">
        <v>96</v>
      </c>
      <c r="F12" s="12">
        <f>SUM(F10:F11)</f>
        <v>22.645000000000003</v>
      </c>
      <c r="G12" s="6"/>
      <c r="H12" s="6"/>
      <c r="I12" s="9"/>
    </row>
    <row r="13" spans="1:9" x14ac:dyDescent="0.25">
      <c r="A13" s="13" t="s">
        <v>103</v>
      </c>
      <c r="B13" s="6" t="s">
        <v>98</v>
      </c>
      <c r="C13" s="6">
        <v>15</v>
      </c>
      <c r="D13" s="6">
        <v>5</v>
      </c>
      <c r="E13" s="6">
        <v>0.13</v>
      </c>
      <c r="F13" s="8">
        <f>D13*E13*C13</f>
        <v>9.75</v>
      </c>
      <c r="G13" s="6">
        <v>2</v>
      </c>
      <c r="H13" s="6">
        <v>0.53</v>
      </c>
      <c r="I13" s="9">
        <f>G13*H13*C13</f>
        <v>15.9</v>
      </c>
    </row>
    <row r="14" spans="1:9" x14ac:dyDescent="0.25">
      <c r="A14" s="6"/>
      <c r="B14" s="10" t="s">
        <v>100</v>
      </c>
      <c r="C14" s="6">
        <v>29</v>
      </c>
      <c r="D14" s="6"/>
      <c r="E14" s="6">
        <v>0.39500000000000002</v>
      </c>
      <c r="F14" s="8">
        <f>C14*E14</f>
        <v>11.455</v>
      </c>
      <c r="G14" s="6"/>
      <c r="H14" s="6"/>
      <c r="I14" s="9"/>
    </row>
    <row r="15" spans="1:9" x14ac:dyDescent="0.25">
      <c r="A15" s="6"/>
      <c r="B15" s="10"/>
      <c r="C15" s="6"/>
      <c r="D15" s="6"/>
      <c r="E15" s="11" t="s">
        <v>96</v>
      </c>
      <c r="F15" s="12">
        <f>SUM(F13:F14)</f>
        <v>21.204999999999998</v>
      </c>
      <c r="G15" s="6"/>
      <c r="H15" s="6"/>
      <c r="I15" s="9"/>
    </row>
    <row r="16" spans="1:9" x14ac:dyDescent="0.25">
      <c r="A16" s="13" t="s">
        <v>104</v>
      </c>
      <c r="B16" s="6" t="s">
        <v>99</v>
      </c>
      <c r="C16" s="6">
        <v>10</v>
      </c>
      <c r="D16" s="6">
        <v>8</v>
      </c>
      <c r="E16" s="6">
        <v>0.13</v>
      </c>
      <c r="F16" s="8">
        <f>D16*E16*C16</f>
        <v>10.4</v>
      </c>
      <c r="G16" s="6">
        <v>2</v>
      </c>
      <c r="H16" s="6">
        <v>1</v>
      </c>
      <c r="I16" s="9">
        <f>G16*H16*C16</f>
        <v>20</v>
      </c>
    </row>
    <row r="17" spans="1:9" x14ac:dyDescent="0.25">
      <c r="A17" s="6"/>
      <c r="B17" s="10" t="s">
        <v>100</v>
      </c>
      <c r="C17" s="6">
        <v>23.4</v>
      </c>
      <c r="D17" s="6"/>
      <c r="E17" s="6">
        <v>0.39500000000000002</v>
      </c>
      <c r="F17" s="8">
        <f>C17*E17</f>
        <v>9.2430000000000003</v>
      </c>
      <c r="G17" s="6"/>
      <c r="H17" s="6"/>
      <c r="I17" s="9"/>
    </row>
    <row r="18" spans="1:9" x14ac:dyDescent="0.25">
      <c r="A18" s="6"/>
      <c r="B18" s="10"/>
      <c r="C18" s="6"/>
      <c r="D18" s="6"/>
      <c r="E18" s="11" t="s">
        <v>96</v>
      </c>
      <c r="F18" s="12">
        <f>SUM(F16:F17)</f>
        <v>19.643000000000001</v>
      </c>
      <c r="G18" s="6"/>
      <c r="H18" s="6"/>
      <c r="I18" s="9"/>
    </row>
    <row r="19" spans="1:9" x14ac:dyDescent="0.25">
      <c r="A19" s="13" t="s">
        <v>105</v>
      </c>
      <c r="B19" s="6" t="s">
        <v>99</v>
      </c>
      <c r="C19" s="6">
        <v>12</v>
      </c>
      <c r="D19" s="6">
        <v>8</v>
      </c>
      <c r="E19" s="6">
        <v>0.13</v>
      </c>
      <c r="F19" s="8">
        <f>D19*E19*C19</f>
        <v>12.48</v>
      </c>
      <c r="G19" s="6">
        <v>2</v>
      </c>
      <c r="H19" s="6">
        <v>1</v>
      </c>
      <c r="I19" s="9">
        <f>G19*H19*C19</f>
        <v>24</v>
      </c>
    </row>
    <row r="20" spans="1:9" x14ac:dyDescent="0.25">
      <c r="A20" s="6"/>
      <c r="B20" s="10" t="s">
        <v>100</v>
      </c>
      <c r="C20" s="6">
        <v>38.4</v>
      </c>
      <c r="D20" s="6"/>
      <c r="E20" s="6">
        <v>0.39500000000000002</v>
      </c>
      <c r="F20" s="8">
        <f>C20*E20</f>
        <v>15.167999999999999</v>
      </c>
      <c r="G20" s="6"/>
      <c r="H20" s="6"/>
      <c r="I20" s="9"/>
    </row>
    <row r="21" spans="1:9" x14ac:dyDescent="0.25">
      <c r="A21" s="6"/>
      <c r="B21" s="10"/>
      <c r="C21" s="6"/>
      <c r="D21" s="6"/>
      <c r="E21" s="11" t="s">
        <v>96</v>
      </c>
      <c r="F21" s="12">
        <f>SUM(F19:F20)</f>
        <v>27.648</v>
      </c>
      <c r="G21" s="6"/>
      <c r="H21" s="6"/>
      <c r="I21" s="9"/>
    </row>
    <row r="22" spans="1:9" x14ac:dyDescent="0.25">
      <c r="A22" s="6"/>
      <c r="B22" s="6"/>
      <c r="C22" s="6"/>
      <c r="D22" s="6"/>
      <c r="E22" s="6"/>
      <c r="F22" s="12">
        <f>F6+F9+F12+F15+F18+F21</f>
        <v>150.30600000000001</v>
      </c>
      <c r="G22" s="6"/>
      <c r="H22" s="6"/>
      <c r="I22" s="14">
        <f>I3+I4+I7+I10+I13+I16+I19</f>
        <v>125.12</v>
      </c>
    </row>
    <row r="23" spans="1:9" x14ac:dyDescent="0.25">
      <c r="A23" s="6"/>
      <c r="B23" s="6"/>
      <c r="C23" s="6"/>
      <c r="D23" s="6"/>
      <c r="E23" s="6"/>
      <c r="F23" s="15"/>
      <c r="G23" s="6"/>
      <c r="H23" s="6"/>
      <c r="I23" s="9"/>
    </row>
    <row r="24" spans="1:9" x14ac:dyDescent="0.25">
      <c r="A24" s="16" t="s">
        <v>106</v>
      </c>
      <c r="B24" s="16" t="s">
        <v>107</v>
      </c>
      <c r="C24" s="6">
        <v>66</v>
      </c>
      <c r="D24" s="6"/>
      <c r="E24" s="6"/>
      <c r="F24" s="7"/>
      <c r="G24" s="6"/>
      <c r="H24" s="6">
        <v>4.7300000000000004</v>
      </c>
      <c r="I24" s="9">
        <f>C24*H24</f>
        <v>312.18</v>
      </c>
    </row>
    <row r="25" spans="1:9" x14ac:dyDescent="0.25">
      <c r="A25" s="6"/>
      <c r="B25" s="16" t="s">
        <v>108</v>
      </c>
      <c r="C25" s="6">
        <v>102</v>
      </c>
      <c r="D25" s="6">
        <v>5</v>
      </c>
      <c r="E25" s="6">
        <v>0.12</v>
      </c>
      <c r="F25" s="7">
        <f>D25*E25*C25</f>
        <v>61.199999999999996</v>
      </c>
      <c r="G25" s="6">
        <v>2</v>
      </c>
      <c r="H25" s="6">
        <v>0.53</v>
      </c>
      <c r="I25" s="9">
        <f>G25*H25*C25</f>
        <v>108.12</v>
      </c>
    </row>
    <row r="26" spans="1:9" x14ac:dyDescent="0.25">
      <c r="A26" s="6"/>
      <c r="B26" s="10" t="s">
        <v>100</v>
      </c>
      <c r="C26" s="6">
        <v>213</v>
      </c>
      <c r="D26" s="6"/>
      <c r="E26" s="6">
        <v>0.39500000000000002</v>
      </c>
      <c r="F26" s="7">
        <f>C26*E26</f>
        <v>84.135000000000005</v>
      </c>
      <c r="G26" s="6"/>
      <c r="H26" s="6"/>
      <c r="I26" s="9"/>
    </row>
    <row r="27" spans="1:9" x14ac:dyDescent="0.25">
      <c r="A27" s="6"/>
      <c r="B27" s="10"/>
      <c r="C27" s="6"/>
      <c r="D27" s="6"/>
      <c r="E27" s="6"/>
      <c r="F27" s="12">
        <f>SUM(F25:F26)</f>
        <v>145.33500000000001</v>
      </c>
      <c r="G27" s="6"/>
      <c r="H27" s="6"/>
      <c r="I27" s="12">
        <f>SUM(I24:I26)</f>
        <v>420.3</v>
      </c>
    </row>
    <row r="28" spans="1:9" x14ac:dyDescent="0.25">
      <c r="A28" s="16" t="s">
        <v>109</v>
      </c>
      <c r="B28" s="16" t="s">
        <v>107</v>
      </c>
      <c r="C28" s="6">
        <v>9</v>
      </c>
      <c r="D28" s="6"/>
      <c r="E28" s="6"/>
      <c r="F28" s="7"/>
      <c r="G28" s="6"/>
      <c r="H28" s="6">
        <v>4.7300000000000004</v>
      </c>
      <c r="I28" s="9">
        <f>C28*H28</f>
        <v>42.570000000000007</v>
      </c>
    </row>
    <row r="29" spans="1:9" x14ac:dyDescent="0.25">
      <c r="A29" s="6"/>
      <c r="B29" s="16" t="s">
        <v>108</v>
      </c>
      <c r="C29" s="6">
        <v>15</v>
      </c>
      <c r="D29" s="6">
        <v>5</v>
      </c>
      <c r="E29" s="6">
        <v>0.12</v>
      </c>
      <c r="F29" s="7">
        <f>D29*E29*C29</f>
        <v>9</v>
      </c>
      <c r="G29" s="6">
        <v>2</v>
      </c>
      <c r="H29" s="6">
        <v>0.53</v>
      </c>
      <c r="I29" s="9">
        <f>G29*H29*C29</f>
        <v>15.9</v>
      </c>
    </row>
    <row r="30" spans="1:9" x14ac:dyDescent="0.25">
      <c r="A30" s="6"/>
      <c r="B30" s="10" t="s">
        <v>100</v>
      </c>
      <c r="C30" s="6">
        <v>32</v>
      </c>
      <c r="D30" s="6"/>
      <c r="E30" s="6">
        <v>0.39500000000000002</v>
      </c>
      <c r="F30" s="7">
        <f>C30*E30</f>
        <v>12.64</v>
      </c>
      <c r="G30" s="6"/>
      <c r="H30" s="6"/>
      <c r="I30" s="9"/>
    </row>
    <row r="31" spans="1:9" x14ac:dyDescent="0.25">
      <c r="A31" s="6"/>
      <c r="B31" s="10"/>
      <c r="C31" s="6"/>
      <c r="D31" s="6"/>
      <c r="E31" s="6"/>
      <c r="F31" s="12">
        <f>SUM(F29:F30)</f>
        <v>21.64</v>
      </c>
      <c r="G31" s="6"/>
      <c r="H31" s="6"/>
      <c r="I31" s="12">
        <f>SUM(I28:I30)</f>
        <v>58.470000000000006</v>
      </c>
    </row>
    <row r="32" spans="1:9" x14ac:dyDescent="0.25">
      <c r="A32" s="16" t="s">
        <v>110</v>
      </c>
      <c r="B32" s="16" t="s">
        <v>107</v>
      </c>
      <c r="C32" s="6">
        <v>10</v>
      </c>
      <c r="D32" s="6"/>
      <c r="E32" s="6"/>
      <c r="F32" s="7"/>
      <c r="G32" s="6"/>
      <c r="H32" s="6">
        <v>4.7300000000000004</v>
      </c>
      <c r="I32" s="9">
        <f>C32*H32</f>
        <v>47.300000000000004</v>
      </c>
    </row>
    <row r="33" spans="1:9" x14ac:dyDescent="0.25">
      <c r="A33" s="6"/>
      <c r="B33" s="16" t="s">
        <v>108</v>
      </c>
      <c r="C33" s="6">
        <v>16</v>
      </c>
      <c r="D33" s="6">
        <v>5</v>
      </c>
      <c r="E33" s="6">
        <v>0.12</v>
      </c>
      <c r="F33" s="7">
        <f>D33*E33*C33</f>
        <v>9.6</v>
      </c>
      <c r="G33" s="6">
        <v>2</v>
      </c>
      <c r="H33" s="6">
        <v>0.53</v>
      </c>
      <c r="I33" s="9">
        <f>G33*H33*C33</f>
        <v>16.96</v>
      </c>
    </row>
    <row r="34" spans="1:9" x14ac:dyDescent="0.25">
      <c r="A34" s="6"/>
      <c r="B34" s="10" t="s">
        <v>100</v>
      </c>
      <c r="C34" s="6">
        <v>35</v>
      </c>
      <c r="D34" s="6"/>
      <c r="E34" s="6">
        <v>0.39500000000000002</v>
      </c>
      <c r="F34" s="7">
        <f>C34*E34</f>
        <v>13.825000000000001</v>
      </c>
      <c r="G34" s="6"/>
      <c r="H34" s="6"/>
      <c r="I34" s="9"/>
    </row>
    <row r="35" spans="1:9" x14ac:dyDescent="0.25">
      <c r="A35" s="6"/>
      <c r="B35" s="10"/>
      <c r="C35" s="6"/>
      <c r="D35" s="6"/>
      <c r="E35" s="6"/>
      <c r="F35" s="12">
        <f>SUM(F33:F34)</f>
        <v>23.425000000000001</v>
      </c>
      <c r="G35" s="6"/>
      <c r="H35" s="6"/>
      <c r="I35" s="12">
        <f>SUM(I32:I34)</f>
        <v>64.260000000000005</v>
      </c>
    </row>
    <row r="36" spans="1:9" x14ac:dyDescent="0.25">
      <c r="A36" s="16" t="s">
        <v>111</v>
      </c>
      <c r="B36" s="16" t="s">
        <v>107</v>
      </c>
      <c r="C36" s="6">
        <v>12</v>
      </c>
      <c r="D36" s="6"/>
      <c r="E36" s="6"/>
      <c r="F36" s="7"/>
      <c r="G36" s="6"/>
      <c r="H36" s="6">
        <v>4.7300000000000004</v>
      </c>
      <c r="I36" s="9">
        <f>C36*H36</f>
        <v>56.760000000000005</v>
      </c>
    </row>
    <row r="37" spans="1:9" x14ac:dyDescent="0.25">
      <c r="A37" s="6"/>
      <c r="B37" s="16" t="s">
        <v>108</v>
      </c>
      <c r="C37" s="6">
        <v>20</v>
      </c>
      <c r="D37" s="6">
        <v>5</v>
      </c>
      <c r="E37" s="6">
        <v>0.12</v>
      </c>
      <c r="F37" s="7">
        <f>D37*E37*C37</f>
        <v>12</v>
      </c>
      <c r="G37" s="6">
        <v>2</v>
      </c>
      <c r="H37" s="6">
        <v>0.53</v>
      </c>
      <c r="I37" s="9">
        <f>G37*H37*C37</f>
        <v>21.200000000000003</v>
      </c>
    </row>
    <row r="38" spans="1:9" x14ac:dyDescent="0.25">
      <c r="A38" s="6"/>
      <c r="B38" s="10" t="s">
        <v>100</v>
      </c>
      <c r="C38" s="6">
        <v>41</v>
      </c>
      <c r="D38" s="6"/>
      <c r="E38" s="6">
        <v>0.39500000000000002</v>
      </c>
      <c r="F38" s="7">
        <f>C38*E38</f>
        <v>16.195</v>
      </c>
      <c r="G38" s="6"/>
      <c r="H38" s="6"/>
      <c r="I38" s="9"/>
    </row>
    <row r="39" spans="1:9" x14ac:dyDescent="0.25">
      <c r="A39" s="6"/>
      <c r="B39" s="10"/>
      <c r="C39" s="6"/>
      <c r="D39" s="6"/>
      <c r="E39" s="6"/>
      <c r="F39" s="12">
        <f>SUM(F37:F38)</f>
        <v>28.195</v>
      </c>
      <c r="G39" s="6"/>
      <c r="H39" s="6"/>
      <c r="I39" s="12">
        <f>SUM(I36:I38)</f>
        <v>77.960000000000008</v>
      </c>
    </row>
    <row r="40" spans="1:9" x14ac:dyDescent="0.25">
      <c r="A40" s="6"/>
      <c r="B40" s="6"/>
      <c r="C40" s="6"/>
      <c r="D40" s="6"/>
      <c r="E40" s="6"/>
      <c r="F40" s="15"/>
      <c r="G40" s="6"/>
      <c r="H40" s="6"/>
      <c r="I40" s="14"/>
    </row>
    <row r="41" spans="1:9" x14ac:dyDescent="0.25">
      <c r="A41" s="6"/>
      <c r="B41" s="6"/>
      <c r="C41" s="6"/>
      <c r="D41" s="6"/>
      <c r="E41" s="6"/>
      <c r="F41" s="7"/>
      <c r="G41" s="6"/>
      <c r="H41" s="6"/>
      <c r="I41" s="9"/>
    </row>
    <row r="42" spans="1:9" x14ac:dyDescent="0.25">
      <c r="A42" s="6"/>
      <c r="B42" s="6"/>
      <c r="C42" s="6"/>
      <c r="D42" s="6"/>
      <c r="E42" s="6"/>
      <c r="F42" s="7"/>
      <c r="G42" s="6"/>
      <c r="H42" s="6"/>
      <c r="I42" s="9"/>
    </row>
    <row r="43" spans="1:9" x14ac:dyDescent="0.25">
      <c r="A43" s="6"/>
      <c r="B43" s="6"/>
      <c r="C43" s="6"/>
      <c r="D43" s="6"/>
      <c r="E43" s="6"/>
      <c r="F43" s="15">
        <f>F22+F40</f>
        <v>150.30600000000001</v>
      </c>
      <c r="G43" s="11"/>
      <c r="H43" s="11"/>
      <c r="I43" s="14">
        <f>I22+I40</f>
        <v>125.12</v>
      </c>
    </row>
  </sheetData>
  <mergeCells count="3">
    <mergeCell ref="D1:F1"/>
    <mergeCell ref="G1:I1"/>
    <mergeCell ref="A3:A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BreakPreview" zoomScaleNormal="100" zoomScaleSheetLayoutView="100" workbookViewId="0">
      <selection activeCell="C13" sqref="C13"/>
    </sheetView>
  </sheetViews>
  <sheetFormatPr defaultColWidth="9.140625" defaultRowHeight="11.25" customHeight="1" x14ac:dyDescent="0.2"/>
  <cols>
    <col min="1" max="1" width="7.85546875" style="59" customWidth="1"/>
    <col min="2" max="2" width="49.42578125" style="60" customWidth="1"/>
    <col min="3" max="3" width="10.7109375" style="60" customWidth="1"/>
    <col min="4" max="4" width="12.28515625" style="60" customWidth="1"/>
    <col min="5" max="5" width="27.28515625" style="60" customWidth="1"/>
    <col min="6" max="6" width="9.140625" style="60"/>
    <col min="7" max="7" width="4.7109375" style="60" hidden="1" customWidth="1"/>
    <col min="8" max="13" width="9.140625" style="60"/>
    <col min="14" max="15" width="135.28515625" style="61" hidden="1" customWidth="1"/>
    <col min="16" max="17" width="55.140625" style="62" hidden="1" customWidth="1"/>
    <col min="18" max="21" width="69" style="63" hidden="1" customWidth="1"/>
    <col min="22" max="23" width="55.140625" style="62" hidden="1" customWidth="1"/>
    <col min="24" max="27" width="69" style="63" hidden="1" customWidth="1"/>
    <col min="28" max="16384" width="9.140625" style="60"/>
  </cols>
  <sheetData>
    <row r="1" spans="1:14" ht="15.75" customHeight="1" x14ac:dyDescent="0.2">
      <c r="E1" s="1" t="s">
        <v>13</v>
      </c>
    </row>
    <row r="2" spans="1:14" ht="15.75" customHeight="1" x14ac:dyDescent="0.2">
      <c r="E2" s="2" t="s">
        <v>14</v>
      </c>
    </row>
    <row r="3" spans="1:14" ht="15.75" customHeight="1" x14ac:dyDescent="0.2">
      <c r="E3" s="3" t="s">
        <v>15</v>
      </c>
    </row>
    <row r="4" spans="1:14" ht="15.75" customHeight="1" x14ac:dyDescent="0.2">
      <c r="E4" s="4" t="s">
        <v>16</v>
      </c>
    </row>
    <row r="5" spans="1:14" s="64" customFormat="1" ht="12.75" x14ac:dyDescent="0.2">
      <c r="A5" s="97" t="s">
        <v>34</v>
      </c>
      <c r="B5" s="97"/>
      <c r="C5" s="97"/>
      <c r="D5" s="97"/>
      <c r="E5" s="97"/>
    </row>
    <row r="6" spans="1:14" s="64" customFormat="1" ht="12.75" x14ac:dyDescent="0.2">
      <c r="A6" s="98" t="s">
        <v>20</v>
      </c>
      <c r="B6" s="98"/>
      <c r="C6" s="98"/>
      <c r="D6" s="98"/>
      <c r="E6" s="98"/>
    </row>
    <row r="7" spans="1:14" s="64" customFormat="1" ht="57" customHeight="1" x14ac:dyDescent="0.2">
      <c r="A7" s="99" t="s">
        <v>30</v>
      </c>
      <c r="B7" s="99"/>
      <c r="C7" s="99"/>
      <c r="D7" s="99"/>
      <c r="E7" s="99"/>
    </row>
    <row r="8" spans="1:14" s="27" customFormat="1" ht="30.75" customHeight="1" x14ac:dyDescent="0.2">
      <c r="A8" s="90" t="s">
        <v>116</v>
      </c>
      <c r="B8" s="90"/>
      <c r="C8" s="90"/>
      <c r="D8" s="90"/>
      <c r="E8" s="90"/>
    </row>
    <row r="9" spans="1:14" s="64" customFormat="1" ht="12.75" x14ac:dyDescent="0.2">
      <c r="A9" s="65"/>
    </row>
    <row r="10" spans="1:14" s="64" customFormat="1" ht="36" customHeight="1" x14ac:dyDescent="0.2">
      <c r="A10" s="66" t="s">
        <v>0</v>
      </c>
      <c r="B10" s="67" t="s">
        <v>1</v>
      </c>
      <c r="C10" s="67" t="s">
        <v>2</v>
      </c>
      <c r="D10" s="67" t="s">
        <v>3</v>
      </c>
      <c r="E10" s="67" t="s">
        <v>18</v>
      </c>
    </row>
    <row r="11" spans="1:14" s="64" customFormat="1" ht="12.75" x14ac:dyDescent="0.2">
      <c r="A11" s="68">
        <v>1</v>
      </c>
      <c r="B11" s="69">
        <v>2</v>
      </c>
      <c r="C11" s="69">
        <v>3</v>
      </c>
      <c r="D11" s="69">
        <v>4</v>
      </c>
      <c r="E11" s="70">
        <v>5</v>
      </c>
    </row>
    <row r="12" spans="1:14" s="64" customFormat="1" ht="27.75" customHeight="1" x14ac:dyDescent="0.2">
      <c r="A12" s="100" t="s">
        <v>44</v>
      </c>
      <c r="B12" s="100"/>
      <c r="C12" s="100"/>
      <c r="D12" s="100"/>
      <c r="E12" s="100"/>
      <c r="N12" s="71" t="s">
        <v>4</v>
      </c>
    </row>
    <row r="13" spans="1:14" s="64" customFormat="1" ht="51" x14ac:dyDescent="0.2">
      <c r="A13" s="72">
        <f>IF(G13&lt;&gt;"",COUNTA(G$1:G13),"")</f>
        <v>1</v>
      </c>
      <c r="B13" s="73" t="s">
        <v>38</v>
      </c>
      <c r="C13" s="74" t="s">
        <v>8</v>
      </c>
      <c r="D13" s="75">
        <f>6.35*1.01*1.03</f>
        <v>6.6059049999999999</v>
      </c>
      <c r="E13" s="73" t="s">
        <v>25</v>
      </c>
      <c r="G13" s="60" t="s">
        <v>5</v>
      </c>
      <c r="N13" s="71"/>
    </row>
    <row r="14" spans="1:14" s="64" customFormat="1" ht="81.75" customHeight="1" x14ac:dyDescent="0.2">
      <c r="A14" s="50">
        <f>A13+1</f>
        <v>2</v>
      </c>
      <c r="B14" s="37" t="s">
        <v>76</v>
      </c>
      <c r="C14" s="36" t="s">
        <v>8</v>
      </c>
      <c r="D14" s="42">
        <f>6.35*1.01*1.03</f>
        <v>6.6059049999999999</v>
      </c>
      <c r="E14" s="37" t="s">
        <v>19</v>
      </c>
      <c r="G14" s="60" t="s">
        <v>5</v>
      </c>
      <c r="N14" s="71"/>
    </row>
    <row r="15" spans="1:14" s="64" customFormat="1" ht="30" customHeight="1" x14ac:dyDescent="0.2">
      <c r="A15" s="50">
        <f t="shared" ref="A15:A18" si="0">A14+1</f>
        <v>3</v>
      </c>
      <c r="B15" s="37" t="s">
        <v>39</v>
      </c>
      <c r="C15" s="36" t="s">
        <v>35</v>
      </c>
      <c r="D15" s="76">
        <v>320</v>
      </c>
      <c r="E15" s="37"/>
      <c r="G15" s="60" t="s">
        <v>5</v>
      </c>
      <c r="N15" s="71"/>
    </row>
    <row r="16" spans="1:14" s="64" customFormat="1" ht="24.75" customHeight="1" x14ac:dyDescent="0.2">
      <c r="A16" s="50">
        <f t="shared" si="0"/>
        <v>4</v>
      </c>
      <c r="B16" s="37" t="s">
        <v>40</v>
      </c>
      <c r="C16" s="36" t="s">
        <v>113</v>
      </c>
      <c r="D16" s="48" t="s">
        <v>114</v>
      </c>
      <c r="E16" s="37" t="s">
        <v>115</v>
      </c>
      <c r="G16" s="60" t="s">
        <v>5</v>
      </c>
      <c r="N16" s="71"/>
    </row>
    <row r="17" spans="1:26" s="64" customFormat="1" ht="24.75" customHeight="1" x14ac:dyDescent="0.2">
      <c r="A17" s="50">
        <f t="shared" si="0"/>
        <v>5</v>
      </c>
      <c r="B17" s="37" t="s">
        <v>89</v>
      </c>
      <c r="C17" s="36" t="s">
        <v>63</v>
      </c>
      <c r="D17" s="49">
        <v>81.28</v>
      </c>
      <c r="E17" s="37" t="s">
        <v>19</v>
      </c>
      <c r="G17" s="60"/>
      <c r="N17" s="71"/>
    </row>
    <row r="18" spans="1:26" s="64" customFormat="1" ht="27.75" customHeight="1" x14ac:dyDescent="0.2">
      <c r="A18" s="50">
        <f t="shared" si="0"/>
        <v>6</v>
      </c>
      <c r="B18" s="37" t="s">
        <v>36</v>
      </c>
      <c r="C18" s="36" t="s">
        <v>37</v>
      </c>
      <c r="D18" s="76">
        <v>1500</v>
      </c>
      <c r="E18" s="37" t="s">
        <v>19</v>
      </c>
      <c r="G18" s="60" t="s">
        <v>5</v>
      </c>
      <c r="N18" s="71"/>
    </row>
    <row r="19" spans="1:26" s="64" customFormat="1" ht="12.75" x14ac:dyDescent="0.2">
      <c r="A19" s="88" t="s">
        <v>9</v>
      </c>
      <c r="B19" s="88"/>
      <c r="C19" s="88"/>
      <c r="D19" s="88"/>
      <c r="E19" s="88"/>
      <c r="N19" s="71" t="s">
        <v>9</v>
      </c>
    </row>
    <row r="20" spans="1:26" s="64" customFormat="1" ht="27.75" customHeight="1" x14ac:dyDescent="0.2">
      <c r="A20" s="50">
        <f>A18+1</f>
        <v>7</v>
      </c>
      <c r="B20" s="37" t="s">
        <v>41</v>
      </c>
      <c r="C20" s="36" t="s">
        <v>35</v>
      </c>
      <c r="D20" s="38">
        <v>176.08</v>
      </c>
      <c r="E20" s="37"/>
      <c r="G20" s="60" t="s">
        <v>5</v>
      </c>
      <c r="N20" s="71"/>
    </row>
    <row r="21" spans="1:26" s="64" customFormat="1" ht="25.5" x14ac:dyDescent="0.2">
      <c r="A21" s="50">
        <f>A20+1</f>
        <v>8</v>
      </c>
      <c r="B21" s="37" t="s">
        <v>112</v>
      </c>
      <c r="C21" s="36" t="s">
        <v>31</v>
      </c>
      <c r="D21" s="42">
        <v>17.608000000000001</v>
      </c>
      <c r="E21" s="37" t="s">
        <v>19</v>
      </c>
      <c r="G21" s="60" t="s">
        <v>5</v>
      </c>
      <c r="N21" s="71"/>
    </row>
    <row r="22" spans="1:26" s="27" customFormat="1" ht="12.75" x14ac:dyDescent="0.2">
      <c r="A22" s="50">
        <f>A21+1</f>
        <v>9</v>
      </c>
      <c r="B22" s="37" t="s">
        <v>91</v>
      </c>
      <c r="C22" s="36" t="s">
        <v>31</v>
      </c>
      <c r="D22" s="43">
        <v>3.5215999999999998</v>
      </c>
      <c r="E22" s="37" t="s">
        <v>19</v>
      </c>
      <c r="G22" s="24"/>
      <c r="N22" s="34"/>
    </row>
    <row r="23" spans="1:26" s="64" customFormat="1" ht="30" customHeight="1" x14ac:dyDescent="0.2">
      <c r="A23" s="50">
        <f>A22+1</f>
        <v>10</v>
      </c>
      <c r="B23" s="37" t="s">
        <v>29</v>
      </c>
      <c r="C23" s="36" t="s">
        <v>35</v>
      </c>
      <c r="D23" s="38">
        <v>176.08</v>
      </c>
      <c r="E23" s="37"/>
      <c r="G23" s="60" t="s">
        <v>5</v>
      </c>
      <c r="N23" s="71"/>
    </row>
    <row r="24" spans="1:26" s="64" customFormat="1" ht="21.75" customHeight="1" x14ac:dyDescent="0.2">
      <c r="A24" s="50">
        <f t="shared" ref="A24:A25" si="1">A23+1</f>
        <v>11</v>
      </c>
      <c r="B24" s="37" t="s">
        <v>42</v>
      </c>
      <c r="C24" s="36" t="s">
        <v>31</v>
      </c>
      <c r="D24" s="43">
        <f>0.0316937*1000</f>
        <v>31.6937</v>
      </c>
      <c r="E24" s="37" t="s">
        <v>19</v>
      </c>
      <c r="G24" s="60" t="s">
        <v>5</v>
      </c>
      <c r="N24" s="71"/>
    </row>
    <row r="25" spans="1:26" s="64" customFormat="1" ht="25.5" x14ac:dyDescent="0.2">
      <c r="A25" s="50">
        <f t="shared" si="1"/>
        <v>12</v>
      </c>
      <c r="B25" s="37" t="s">
        <v>43</v>
      </c>
      <c r="C25" s="36" t="s">
        <v>31</v>
      </c>
      <c r="D25" s="45">
        <v>4.9301000000000004</v>
      </c>
      <c r="E25" s="37" t="s">
        <v>19</v>
      </c>
      <c r="G25" s="60" t="s">
        <v>5</v>
      </c>
      <c r="N25" s="71"/>
    </row>
    <row r="26" spans="1:26" s="64" customFormat="1" ht="36.75" customHeight="1" x14ac:dyDescent="0.2"/>
    <row r="27" spans="1:26" s="80" customFormat="1" ht="12.75" x14ac:dyDescent="0.2">
      <c r="A27" s="77"/>
      <c r="B27" s="102" t="s">
        <v>23</v>
      </c>
      <c r="C27" s="102"/>
      <c r="D27" s="103" t="s">
        <v>24</v>
      </c>
      <c r="E27" s="103"/>
      <c r="F27" s="78"/>
      <c r="G27" s="78"/>
      <c r="H27" s="78"/>
      <c r="I27" s="78"/>
      <c r="J27" s="78"/>
      <c r="K27" s="78"/>
      <c r="L27" s="78"/>
      <c r="M27" s="78"/>
      <c r="N27" s="79"/>
      <c r="O27" s="79"/>
      <c r="P27" s="79"/>
      <c r="Q27" s="79"/>
      <c r="R27" s="79"/>
      <c r="S27" s="79"/>
      <c r="T27" s="79"/>
      <c r="U27" s="79" t="s">
        <v>11</v>
      </c>
      <c r="V27" s="79" t="s">
        <v>11</v>
      </c>
      <c r="W27" s="79" t="s">
        <v>11</v>
      </c>
      <c r="X27" s="79" t="s">
        <v>11</v>
      </c>
      <c r="Y27" s="79" t="s">
        <v>11</v>
      </c>
      <c r="Z27" s="79" t="s">
        <v>11</v>
      </c>
    </row>
    <row r="28" spans="1:26" s="82" customFormat="1" ht="20.25" customHeight="1" x14ac:dyDescent="0.25">
      <c r="A28" s="81"/>
      <c r="B28" s="101" t="s">
        <v>12</v>
      </c>
      <c r="C28" s="101"/>
      <c r="D28" s="101"/>
      <c r="E28" s="101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 s="80" customFormat="1" ht="12.75" x14ac:dyDescent="0.2">
      <c r="A29" s="77"/>
      <c r="B29" s="102" t="s">
        <v>21</v>
      </c>
      <c r="C29" s="102"/>
      <c r="D29" s="103" t="s">
        <v>22</v>
      </c>
      <c r="E29" s="103"/>
      <c r="F29" s="78"/>
      <c r="G29" s="78"/>
      <c r="H29" s="78"/>
      <c r="I29" s="78"/>
      <c r="J29" s="78"/>
      <c r="K29" s="78"/>
      <c r="L29" s="78"/>
      <c r="M29" s="78"/>
      <c r="N29" s="79"/>
      <c r="O29" s="79" t="s">
        <v>11</v>
      </c>
      <c r="P29" s="79" t="s">
        <v>11</v>
      </c>
      <c r="Q29" s="79" t="s">
        <v>11</v>
      </c>
      <c r="R29" s="79" t="s">
        <v>11</v>
      </c>
      <c r="S29" s="79" t="s">
        <v>11</v>
      </c>
      <c r="T29" s="79" t="s">
        <v>11</v>
      </c>
      <c r="U29" s="79"/>
      <c r="V29" s="79"/>
      <c r="W29" s="79"/>
      <c r="X29" s="79"/>
      <c r="Y29" s="79"/>
      <c r="Z29" s="79"/>
    </row>
    <row r="30" spans="1:26" s="82" customFormat="1" ht="20.25" customHeight="1" x14ac:dyDescent="0.25">
      <c r="A30" s="81"/>
      <c r="B30" s="101" t="s">
        <v>12</v>
      </c>
      <c r="C30" s="101"/>
      <c r="D30" s="101"/>
      <c r="E30" s="101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3" spans="2:2" s="64" customFormat="1" ht="12.75" x14ac:dyDescent="0.2">
      <c r="B33" s="84"/>
    </row>
    <row r="34" spans="2:2" s="64" customFormat="1" ht="12.75" x14ac:dyDescent="0.2">
      <c r="B34" s="84"/>
    </row>
    <row r="35" spans="2:2" s="64" customFormat="1" ht="12.75" x14ac:dyDescent="0.2">
      <c r="B35" s="84"/>
    </row>
  </sheetData>
  <mergeCells count="12">
    <mergeCell ref="B30:E30"/>
    <mergeCell ref="B27:C27"/>
    <mergeCell ref="D27:E27"/>
    <mergeCell ref="B28:E28"/>
    <mergeCell ref="B29:C29"/>
    <mergeCell ref="D29:E29"/>
    <mergeCell ref="A19:E19"/>
    <mergeCell ref="A5:E5"/>
    <mergeCell ref="A6:E6"/>
    <mergeCell ref="A7:E7"/>
    <mergeCell ref="A8:E8"/>
    <mergeCell ref="A12:E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ЛСР №1 Лестница СПК-АТиР</vt:lpstr>
      <vt:lpstr>расчет арматуры</vt:lpstr>
      <vt:lpstr>ЛСР №2 Навес лестницы</vt:lpstr>
      <vt:lpstr>'ЛСР №1 Лестница СПК-АТиР'!Заголовки_для_печати</vt:lpstr>
      <vt:lpstr>'ЛСР №2 Навес лестницы'!Заголовки_для_печати</vt:lpstr>
      <vt:lpstr>'ЛСР №1 Лестница СПК-АТиР'!Область_печати</vt:lpstr>
      <vt:lpstr>'ЛСР №2 Навес лестницы'!Область_печати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2026-06-05T02:50:47Z</cp:lastPrinted>
  <dcterms:created xsi:type="dcterms:W3CDTF">2020-09-30T08:50:27Z</dcterms:created>
  <dcterms:modified xsi:type="dcterms:W3CDTF">2026-06-05T03:05:13Z</dcterms:modified>
</cp:coreProperties>
</file>